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energiacol-my.sharepoint.com/personal/saavila_minenergia_gov_co/Documents/minminas2024/Diciembre/Validaciones FSSRI/"/>
    </mc:Choice>
  </mc:AlternateContent>
  <xr:revisionPtr revIDLastSave="17" documentId="8_{C1141949-1102-4535-90AF-7726C1C6AF6A}" xr6:coauthVersionLast="47" xr6:coauthVersionMax="47" xr10:uidLastSave="{359382C8-C61F-4BA2-879E-9FEED82511B3}"/>
  <bookViews>
    <workbookView xWindow="-120" yWindow="-120" windowWidth="20730" windowHeight="11160" firstSheet="17" activeTab="19" xr2:uid="{75AC13AB-62B8-42B5-92BD-16232599E7C1}"/>
  </bookViews>
  <sheets>
    <sheet name="1T" sheetId="1" r:id="rId1"/>
    <sheet name="2T" sheetId="3" r:id="rId2"/>
    <sheet name="3T" sheetId="4" r:id="rId3"/>
    <sheet name="4T" sheetId="5" r:id="rId4"/>
    <sheet name="Resumen final 2021" sheetId="2" r:id="rId5"/>
    <sheet name="1T2022" sheetId="6" r:id="rId6"/>
    <sheet name="resumen" sheetId="7" r:id="rId7"/>
    <sheet name="2T2022" sheetId="8" r:id="rId8"/>
    <sheet name="resumen2" sheetId="9" r:id="rId9"/>
    <sheet name="3T2022" sheetId="10" r:id="rId10"/>
    <sheet name="Resumen 3" sheetId="11" r:id="rId11"/>
    <sheet name="4T 2022" sheetId="12" r:id="rId12"/>
    <sheet name="Resumen final 2022" sheetId="13" r:id="rId13"/>
    <sheet name="1T 2023" sheetId="14" r:id="rId14"/>
    <sheet name="Resumen 1T23" sheetId="15" r:id="rId15"/>
    <sheet name="2T2023" sheetId="17" r:id="rId16"/>
    <sheet name="Resumen 2T2023" sheetId="19" r:id="rId17"/>
    <sheet name="3T2023" sheetId="20" r:id="rId18"/>
    <sheet name="Resumen 3T2023 " sheetId="21" r:id="rId19"/>
    <sheet name="4T2023" sheetId="22" r:id="rId20"/>
    <sheet name="Resumen 4T2023" sheetId="23" r:id="rId21"/>
  </sheets>
  <definedNames>
    <definedName name="_xlnm._FilterDatabase" localSheetId="14" hidden="1">'Resumen 1T23'!$A$2:$F$14</definedName>
    <definedName name="_xlnm._FilterDatabase" localSheetId="16" hidden="1">'Resumen 2T2023'!$A$2:$F$14</definedName>
    <definedName name="_xlnm._FilterDatabase" localSheetId="18" hidden="1">'Resumen 3T2023 '!$A$2:$F$14</definedName>
    <definedName name="_xlnm._FilterDatabase" localSheetId="20" hidden="1">'Resumen 4T2023'!$A$2:$F$14</definedName>
    <definedName name="_xlnm._FilterDatabase" localSheetId="12" hidden="1">'Resumen final 2022'!$A$2:$F$14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9" l="1"/>
  <c r="F9" i="19" s="1"/>
  <c r="G15" i="17"/>
  <c r="D6" i="23"/>
  <c r="D15" i="23" s="1"/>
  <c r="C6" i="23"/>
  <c r="D12" i="23"/>
  <c r="C12" i="23"/>
  <c r="D13" i="23"/>
  <c r="C13" i="23"/>
  <c r="D10" i="23"/>
  <c r="C10" i="23"/>
  <c r="C14" i="23"/>
  <c r="D14" i="23"/>
  <c r="D11" i="23"/>
  <c r="D9" i="23"/>
  <c r="D8" i="23"/>
  <c r="D7" i="23"/>
  <c r="D5" i="23"/>
  <c r="D4" i="23"/>
  <c r="D3" i="23"/>
  <c r="F13" i="23"/>
  <c r="C11" i="23"/>
  <c r="F11" i="23" s="1"/>
  <c r="C9" i="23"/>
  <c r="F9" i="23" s="1"/>
  <c r="C8" i="23"/>
  <c r="C7" i="23"/>
  <c r="F7" i="23" s="1"/>
  <c r="C5" i="23"/>
  <c r="F5" i="23" s="1"/>
  <c r="C4" i="23"/>
  <c r="C3" i="23"/>
  <c r="F3" i="23" s="1"/>
  <c r="I15" i="23"/>
  <c r="D14" i="21"/>
  <c r="D13" i="21"/>
  <c r="D12" i="21"/>
  <c r="D11" i="21"/>
  <c r="D10" i="21"/>
  <c r="D9" i="21"/>
  <c r="D8" i="21"/>
  <c r="D6" i="21"/>
  <c r="F6" i="21" s="1"/>
  <c r="D7" i="21"/>
  <c r="D5" i="21"/>
  <c r="D4" i="21"/>
  <c r="F4" i="21" s="1"/>
  <c r="D3" i="21"/>
  <c r="D14" i="19"/>
  <c r="D13" i="19"/>
  <c r="D12" i="19"/>
  <c r="D11" i="19"/>
  <c r="D10" i="19"/>
  <c r="D9" i="19"/>
  <c r="D8" i="19"/>
  <c r="D7" i="19"/>
  <c r="D6" i="19"/>
  <c r="D5" i="19"/>
  <c r="D4" i="19"/>
  <c r="D3" i="19"/>
  <c r="C14" i="21"/>
  <c r="C13" i="21"/>
  <c r="C10" i="21"/>
  <c r="C9" i="21"/>
  <c r="C6" i="21"/>
  <c r="C5" i="21"/>
  <c r="F14" i="21"/>
  <c r="C12" i="21"/>
  <c r="F12" i="21" s="1"/>
  <c r="C11" i="21"/>
  <c r="F10" i="21"/>
  <c r="C8" i="21"/>
  <c r="F8" i="21" s="1"/>
  <c r="C7" i="21"/>
  <c r="C4" i="21"/>
  <c r="C3" i="21"/>
  <c r="I15" i="21"/>
  <c r="F11" i="21"/>
  <c r="F7" i="21"/>
  <c r="F5" i="19"/>
  <c r="C8" i="19"/>
  <c r="C12" i="19"/>
  <c r="C14" i="19"/>
  <c r="F14" i="19" s="1"/>
  <c r="C13" i="19"/>
  <c r="C11" i="19"/>
  <c r="C10" i="19"/>
  <c r="F10" i="19" s="1"/>
  <c r="C7" i="19"/>
  <c r="C6" i="19"/>
  <c r="F6" i="19"/>
  <c r="C5" i="19"/>
  <c r="C4" i="19"/>
  <c r="C3" i="19"/>
  <c r="I15" i="19"/>
  <c r="F13" i="19"/>
  <c r="F11" i="19"/>
  <c r="F7" i="19"/>
  <c r="I15" i="15"/>
  <c r="H4" i="17"/>
  <c r="H5" i="17"/>
  <c r="H6" i="17"/>
  <c r="H7" i="17"/>
  <c r="H8" i="17"/>
  <c r="H9" i="17"/>
  <c r="H10" i="17"/>
  <c r="H11" i="17"/>
  <c r="H12" i="17"/>
  <c r="H13" i="17"/>
  <c r="H14" i="17"/>
  <c r="H3" i="17"/>
  <c r="G9" i="15"/>
  <c r="G10" i="15"/>
  <c r="G11" i="15"/>
  <c r="G12" i="15"/>
  <c r="G13" i="15"/>
  <c r="G14" i="15"/>
  <c r="L6" i="13"/>
  <c r="L5" i="13"/>
  <c r="D15" i="21" l="1"/>
  <c r="F4" i="19"/>
  <c r="F4" i="23"/>
  <c r="F6" i="23"/>
  <c r="F8" i="23"/>
  <c r="F10" i="23"/>
  <c r="F12" i="23"/>
  <c r="F14" i="23"/>
  <c r="C15" i="23"/>
  <c r="F13" i="21"/>
  <c r="F9" i="21"/>
  <c r="F5" i="21"/>
  <c r="C15" i="21"/>
  <c r="F3" i="21"/>
  <c r="F8" i="19"/>
  <c r="F12" i="19"/>
  <c r="D15" i="19"/>
  <c r="C15" i="19"/>
  <c r="F3" i="19"/>
  <c r="D3" i="15"/>
  <c r="C3" i="15"/>
  <c r="D11" i="15"/>
  <c r="C11" i="15"/>
  <c r="F11" i="15" s="1"/>
  <c r="D12" i="15"/>
  <c r="C12" i="15"/>
  <c r="D8" i="15"/>
  <c r="C8" i="15"/>
  <c r="D14" i="15"/>
  <c r="C14" i="15"/>
  <c r="D6" i="15"/>
  <c r="C6" i="15"/>
  <c r="D5" i="15"/>
  <c r="C5" i="15"/>
  <c r="D10" i="15"/>
  <c r="C10" i="15"/>
  <c r="D13" i="15"/>
  <c r="C13" i="15"/>
  <c r="D9" i="15"/>
  <c r="C9" i="15"/>
  <c r="D4" i="15"/>
  <c r="C4" i="15"/>
  <c r="D7" i="15"/>
  <c r="C7" i="15"/>
  <c r="C6" i="13"/>
  <c r="K6" i="13" s="1"/>
  <c r="B6" i="13"/>
  <c r="C4" i="13"/>
  <c r="K4" i="13" s="1"/>
  <c r="B4" i="13"/>
  <c r="E4" i="13" s="1"/>
  <c r="G4" i="15" s="1"/>
  <c r="C11" i="13"/>
  <c r="K11" i="13" s="1"/>
  <c r="B11" i="13"/>
  <c r="C13" i="13"/>
  <c r="B13" i="13"/>
  <c r="C12" i="13"/>
  <c r="K12" i="13" s="1"/>
  <c r="B12" i="13"/>
  <c r="C5" i="13"/>
  <c r="B5" i="13"/>
  <c r="C3" i="13"/>
  <c r="K3" i="13" s="1"/>
  <c r="B3" i="13"/>
  <c r="C9" i="13"/>
  <c r="B9" i="13"/>
  <c r="C7" i="13"/>
  <c r="K7" i="13" s="1"/>
  <c r="B7" i="13"/>
  <c r="C8" i="13"/>
  <c r="K8" i="13" s="1"/>
  <c r="B8" i="13"/>
  <c r="C10" i="13"/>
  <c r="K10" i="13" s="1"/>
  <c r="B10" i="13"/>
  <c r="C14" i="13"/>
  <c r="K14" i="13" s="1"/>
  <c r="B14" i="13"/>
  <c r="E4" i="11"/>
  <c r="E5" i="11"/>
  <c r="E6" i="11"/>
  <c r="E7" i="11"/>
  <c r="E8" i="11"/>
  <c r="E9" i="11"/>
  <c r="E10" i="11"/>
  <c r="E11" i="11"/>
  <c r="E12" i="11"/>
  <c r="E13" i="11"/>
  <c r="E14" i="11"/>
  <c r="E3" i="11"/>
  <c r="C12" i="11"/>
  <c r="B12" i="11"/>
  <c r="C10" i="11"/>
  <c r="B10" i="11"/>
  <c r="C8" i="11"/>
  <c r="B8" i="11"/>
  <c r="C5" i="11"/>
  <c r="B5" i="11"/>
  <c r="C3" i="11"/>
  <c r="B3" i="11"/>
  <c r="D14" i="11"/>
  <c r="C14" i="11"/>
  <c r="B14" i="11"/>
  <c r="C4" i="11"/>
  <c r="B4" i="11"/>
  <c r="C11" i="11"/>
  <c r="B11" i="11"/>
  <c r="C7" i="11"/>
  <c r="B7" i="11"/>
  <c r="C9" i="11"/>
  <c r="B9" i="11"/>
  <c r="C13" i="11"/>
  <c r="B13" i="11"/>
  <c r="C6" i="11"/>
  <c r="B6" i="11"/>
  <c r="D6" i="11" s="1"/>
  <c r="D13" i="11"/>
  <c r="D12" i="11"/>
  <c r="D11" i="11"/>
  <c r="D10" i="11"/>
  <c r="D9" i="11"/>
  <c r="D8" i="11"/>
  <c r="D7" i="11"/>
  <c r="D5" i="11"/>
  <c r="D4" i="11"/>
  <c r="D3" i="11"/>
  <c r="C5" i="9"/>
  <c r="B5" i="9"/>
  <c r="C12" i="9"/>
  <c r="B12" i="9"/>
  <c r="D12" i="9" s="1"/>
  <c r="C8" i="9"/>
  <c r="B8" i="9"/>
  <c r="D8" i="9" s="1"/>
  <c r="C10" i="9"/>
  <c r="B10" i="9"/>
  <c r="C3" i="9"/>
  <c r="B3" i="9"/>
  <c r="D3" i="9" s="1"/>
  <c r="C4" i="9"/>
  <c r="B4" i="9"/>
  <c r="C7" i="9"/>
  <c r="B7" i="9"/>
  <c r="C11" i="9"/>
  <c r="B11" i="9"/>
  <c r="C9" i="9"/>
  <c r="B9" i="9"/>
  <c r="C13" i="9"/>
  <c r="B13" i="9"/>
  <c r="C6" i="9"/>
  <c r="B6" i="9"/>
  <c r="D6" i="9" s="1"/>
  <c r="D13" i="9"/>
  <c r="D9" i="9"/>
  <c r="D7" i="9"/>
  <c r="D5" i="9"/>
  <c r="D10" i="7"/>
  <c r="C10" i="7"/>
  <c r="D5" i="7"/>
  <c r="C5" i="7"/>
  <c r="B5" i="7"/>
  <c r="D8" i="7"/>
  <c r="C8" i="7"/>
  <c r="B8" i="7"/>
  <c r="C13" i="7"/>
  <c r="D13" i="7" s="1"/>
  <c r="B13" i="7"/>
  <c r="D11" i="7"/>
  <c r="C11" i="7"/>
  <c r="C12" i="7"/>
  <c r="B11" i="7"/>
  <c r="D3" i="7"/>
  <c r="C3" i="7"/>
  <c r="B3" i="7"/>
  <c r="D4" i="7"/>
  <c r="C4" i="7"/>
  <c r="B4" i="7"/>
  <c r="D12" i="7"/>
  <c r="B12" i="7"/>
  <c r="D7" i="7"/>
  <c r="C7" i="7"/>
  <c r="B7" i="7"/>
  <c r="D9" i="7"/>
  <c r="C9" i="7"/>
  <c r="B9" i="7"/>
  <c r="D14" i="7"/>
  <c r="C14" i="7"/>
  <c r="B14" i="7"/>
  <c r="D6" i="7"/>
  <c r="C6" i="7"/>
  <c r="B6" i="7"/>
  <c r="E14" i="2"/>
  <c r="C13" i="2"/>
  <c r="C15" i="2" s="1"/>
  <c r="B15" i="2"/>
  <c r="B6" i="2"/>
  <c r="D6" i="2" s="1"/>
  <c r="C5" i="2"/>
  <c r="D5" i="2" s="1"/>
  <c r="B5" i="2"/>
  <c r="C8" i="2"/>
  <c r="B8" i="2"/>
  <c r="C10" i="2"/>
  <c r="D10" i="2" s="1"/>
  <c r="B10" i="2"/>
  <c r="C11" i="2"/>
  <c r="B11" i="2"/>
  <c r="C3" i="2"/>
  <c r="B3" i="2"/>
  <c r="C4" i="2"/>
  <c r="D4" i="2" s="1"/>
  <c r="B4" i="2"/>
  <c r="C7" i="2"/>
  <c r="B7" i="2"/>
  <c r="C9" i="2"/>
  <c r="D9" i="2" s="1"/>
  <c r="B9" i="2"/>
  <c r="C12" i="2"/>
  <c r="D12" i="2" s="1"/>
  <c r="B12" i="2"/>
  <c r="C6" i="2"/>
  <c r="C14" i="2"/>
  <c r="B14" i="2"/>
  <c r="D14" i="2"/>
  <c r="D7" i="2"/>
  <c r="D8" i="2"/>
  <c r="D11" i="2"/>
  <c r="D3" i="2"/>
  <c r="B13" i="2"/>
  <c r="F15" i="23" l="1"/>
  <c r="F15" i="21"/>
  <c r="F15" i="19"/>
  <c r="E9" i="13"/>
  <c r="K9" i="13"/>
  <c r="E5" i="13"/>
  <c r="G5" i="15" s="1"/>
  <c r="K5" i="13"/>
  <c r="E13" i="13"/>
  <c r="K13" i="13"/>
  <c r="F4" i="15"/>
  <c r="E4" i="15" s="1"/>
  <c r="G4" i="19" s="1"/>
  <c r="E4" i="19" s="1"/>
  <c r="G4" i="21" s="1"/>
  <c r="E4" i="21" s="1"/>
  <c r="G4" i="23" s="1"/>
  <c r="E4" i="23" s="1"/>
  <c r="C15" i="15"/>
  <c r="F14" i="15"/>
  <c r="D15" i="15"/>
  <c r="E14" i="13"/>
  <c r="E10" i="13"/>
  <c r="E8" i="13"/>
  <c r="G8" i="15" s="1"/>
  <c r="E7" i="13"/>
  <c r="G7" i="15" s="1"/>
  <c r="E3" i="13"/>
  <c r="G3" i="15" s="1"/>
  <c r="E12" i="13"/>
  <c r="E11" i="13"/>
  <c r="E6" i="13"/>
  <c r="G6" i="15" s="1"/>
  <c r="F9" i="15"/>
  <c r="E9" i="15" s="1"/>
  <c r="G9" i="19" s="1"/>
  <c r="F7" i="15"/>
  <c r="F10" i="15"/>
  <c r="F6" i="15"/>
  <c r="E6" i="15" s="1"/>
  <c r="G6" i="19" s="1"/>
  <c r="E6" i="19" s="1"/>
  <c r="G6" i="21" s="1"/>
  <c r="E6" i="21" s="1"/>
  <c r="G6" i="23" s="1"/>
  <c r="E6" i="23" s="1"/>
  <c r="F12" i="15"/>
  <c r="E12" i="15" s="1"/>
  <c r="G12" i="19" s="1"/>
  <c r="E12" i="19" s="1"/>
  <c r="G12" i="21" s="1"/>
  <c r="E12" i="21" s="1"/>
  <c r="G12" i="23" s="1"/>
  <c r="E12" i="23" s="1"/>
  <c r="F3" i="15"/>
  <c r="E3" i="15" s="1"/>
  <c r="G3" i="19" s="1"/>
  <c r="E3" i="19" s="1"/>
  <c r="G3" i="21" s="1"/>
  <c r="E3" i="21" s="1"/>
  <c r="G3" i="23" s="1"/>
  <c r="E3" i="23" s="1"/>
  <c r="F8" i="15"/>
  <c r="E8" i="15" s="1"/>
  <c r="G8" i="19" s="1"/>
  <c r="E8" i="19" s="1"/>
  <c r="G8" i="21" s="1"/>
  <c r="E8" i="21" s="1"/>
  <c r="G8" i="23" s="1"/>
  <c r="E8" i="23" s="1"/>
  <c r="F13" i="15"/>
  <c r="E13" i="15" s="1"/>
  <c r="G13" i="19" s="1"/>
  <c r="E13" i="19" s="1"/>
  <c r="G13" i="21" s="1"/>
  <c r="E13" i="21" s="1"/>
  <c r="G13" i="23" s="1"/>
  <c r="E13" i="23" s="1"/>
  <c r="F5" i="15"/>
  <c r="D14" i="13"/>
  <c r="D10" i="13"/>
  <c r="D8" i="13"/>
  <c r="D7" i="13"/>
  <c r="D9" i="13"/>
  <c r="D3" i="13"/>
  <c r="D5" i="13"/>
  <c r="D12" i="13"/>
  <c r="D13" i="13"/>
  <c r="D11" i="13"/>
  <c r="D4" i="13"/>
  <c r="D6" i="13"/>
  <c r="D11" i="9"/>
  <c r="D4" i="9"/>
  <c r="D10" i="9"/>
  <c r="D13" i="2"/>
  <c r="D15" i="2" s="1"/>
  <c r="E9" i="19" l="1"/>
  <c r="E5" i="15"/>
  <c r="G5" i="19" s="1"/>
  <c r="E5" i="19" s="1"/>
  <c r="G5" i="21" s="1"/>
  <c r="E5" i="21" s="1"/>
  <c r="G5" i="23" s="1"/>
  <c r="E5" i="23" s="1"/>
  <c r="E10" i="15"/>
  <c r="G10" i="19" s="1"/>
  <c r="E10" i="19" s="1"/>
  <c r="G10" i="21" s="1"/>
  <c r="E10" i="21" s="1"/>
  <c r="G10" i="23" s="1"/>
  <c r="E10" i="23" s="1"/>
  <c r="E7" i="15"/>
  <c r="G7" i="19" s="1"/>
  <c r="E7" i="19" s="1"/>
  <c r="G7" i="21" s="1"/>
  <c r="E7" i="21" s="1"/>
  <c r="G7" i="23" s="1"/>
  <c r="E7" i="23" s="1"/>
  <c r="E14" i="15"/>
  <c r="G14" i="19" s="1"/>
  <c r="E14" i="19" s="1"/>
  <c r="G14" i="21" s="1"/>
  <c r="E14" i="21" s="1"/>
  <c r="G14" i="23" s="1"/>
  <c r="E14" i="23" s="1"/>
  <c r="E11" i="15"/>
  <c r="G11" i="19" s="1"/>
  <c r="E11" i="19" s="1"/>
  <c r="G11" i="21" s="1"/>
  <c r="E11" i="21" s="1"/>
  <c r="G11" i="23" s="1"/>
  <c r="E11" i="23" s="1"/>
  <c r="F15" i="15"/>
  <c r="G15" i="19" l="1"/>
  <c r="G9" i="21"/>
  <c r="E15" i="19"/>
  <c r="G15" i="15"/>
  <c r="E15" i="15"/>
  <c r="E9" i="21" l="1"/>
  <c r="G15" i="21"/>
  <c r="G9" i="23" l="1"/>
  <c r="E15" i="21"/>
  <c r="G15" i="23" l="1"/>
  <c r="E9" i="23"/>
  <c r="E15" i="23" s="1"/>
</calcChain>
</file>

<file path=xl/sharedStrings.xml><?xml version="1.0" encoding="utf-8"?>
<sst xmlns="http://schemas.openxmlformats.org/spreadsheetml/2006/main" count="801" uniqueCount="73">
  <si>
    <t>Rubro</t>
  </si>
  <si>
    <t>NomIncumb</t>
  </si>
  <si>
    <t>ReportSub</t>
  </si>
  <si>
    <t>SubVal</t>
  </si>
  <si>
    <t>DifSub</t>
  </si>
  <si>
    <t>ReportCont</t>
  </si>
  <si>
    <t>ContVal</t>
  </si>
  <si>
    <t>DifCont</t>
  </si>
  <si>
    <t>GirosEfe</t>
  </si>
  <si>
    <t>GirosRec</t>
  </si>
  <si>
    <t>Mercado Propio</t>
  </si>
  <si>
    <t>EMCALI</t>
  </si>
  <si>
    <t>Otros comercializadores</t>
  </si>
  <si>
    <t>EPSA</t>
  </si>
  <si>
    <t>CODENSA</t>
  </si>
  <si>
    <t>EEP</t>
  </si>
  <si>
    <t>EBSA</t>
  </si>
  <si>
    <t>ENERCA</t>
  </si>
  <si>
    <t>CARIBESOL</t>
  </si>
  <si>
    <t>CETSA</t>
  </si>
  <si>
    <t>EPM</t>
  </si>
  <si>
    <t>ELECTROHUILA</t>
  </si>
  <si>
    <t>CHEC</t>
  </si>
  <si>
    <t>ENELAR</t>
  </si>
  <si>
    <t>EDEQ</t>
  </si>
  <si>
    <t>VATIA</t>
  </si>
  <si>
    <t>ENERCO</t>
  </si>
  <si>
    <t>ENERTERPEL</t>
  </si>
  <si>
    <t>ECOPETROL_ ENERGIA</t>
  </si>
  <si>
    <t>ENERTOTAL</t>
  </si>
  <si>
    <t>DICELER</t>
  </si>
  <si>
    <t>ISAGEN</t>
  </si>
  <si>
    <t>PEESA</t>
  </si>
  <si>
    <t>QIENERGY</t>
  </si>
  <si>
    <t>RENOVATIO</t>
  </si>
  <si>
    <t>CARIBEMAR</t>
  </si>
  <si>
    <t>EMGESA</t>
  </si>
  <si>
    <t>AIR-E</t>
  </si>
  <si>
    <t xml:space="preserve">Contribuciones Facturadas </t>
  </si>
  <si>
    <t>Giros Efectuados</t>
  </si>
  <si>
    <t>Mercado</t>
  </si>
  <si>
    <t>CELCIA</t>
  </si>
  <si>
    <t>COLOMBINA</t>
  </si>
  <si>
    <t>Giros FSSRI</t>
  </si>
  <si>
    <t>FSSRI</t>
  </si>
  <si>
    <t>DICEL</t>
  </si>
  <si>
    <t>Diferencia</t>
  </si>
  <si>
    <t>EMSA</t>
  </si>
  <si>
    <t>ENEL COLOMBIA S.A E.S.P</t>
  </si>
  <si>
    <t>1T2022</t>
  </si>
  <si>
    <t>2T2022</t>
  </si>
  <si>
    <t>EMCARTAGO</t>
  </si>
  <si>
    <t>3T2022</t>
  </si>
  <si>
    <t>diferencia</t>
  </si>
  <si>
    <t>GECELCA</t>
  </si>
  <si>
    <t>4T2022</t>
  </si>
  <si>
    <t>1T2023</t>
  </si>
  <si>
    <t>Codigo</t>
  </si>
  <si>
    <t>Total general 
FACTURADO</t>
  </si>
  <si>
    <t>Total general
GIROS EFECTUADOS</t>
  </si>
  <si>
    <t>Saldo 4T2022</t>
  </si>
  <si>
    <t>Saldo acumulado 1T2023</t>
  </si>
  <si>
    <t>Total</t>
  </si>
  <si>
    <t>2T2023</t>
  </si>
  <si>
    <t>Saldo 1T2023</t>
  </si>
  <si>
    <t>Saldo acumulado 2T2023</t>
  </si>
  <si>
    <t>ENEL_COLOMBIA</t>
  </si>
  <si>
    <t>AIRE-CaribeSol</t>
  </si>
  <si>
    <t>3T2023</t>
  </si>
  <si>
    <t>Saldo 2T2023</t>
  </si>
  <si>
    <t>Saldo acumulado 3T2023</t>
  </si>
  <si>
    <t>Saldo acumulado 4T2023</t>
  </si>
  <si>
    <t>Saldo 3T2023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</si>
</sst>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\ * #,##0_-;\-&quot;$&quot;\ * #,##0_-;_-&quot;$&quot;\ * &quot;-&quot;_-;_-@_-"/>
    <numFmt numFmtId="164" formatCode="_-[$$-240A]\ * #,##0_-;\-[$$-240A]\ * #,##0_-;_-[$$-240A]\ * &quot;-&quot;_-;_-@_-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Work Sans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2" fontId="5" fillId="0" borderId="0" applyFont="0" applyFill="0" applyBorder="0" applyAlignment="0" applyProtection="0"/>
    <xf numFmtId="0" fontId="1" fillId="0" borderId="0"/>
  </cellStyleXfs>
  <cellXfs count="57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4" fontId="2" fillId="0" borderId="2" xfId="1" applyNumberFormat="1" applyFont="1" applyFill="1" applyBorder="1" applyAlignment="1">
      <alignment horizontal="right" wrapText="1"/>
    </xf>
    <xf numFmtId="4" fontId="0" fillId="0" borderId="0" xfId="0" applyNumberFormat="1"/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4" fontId="2" fillId="0" borderId="2" xfId="1" applyNumberFormat="1" applyFont="1" applyFill="1" applyBorder="1" applyAlignment="1">
      <alignment horizontal="right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4" fontId="2" fillId="0" borderId="2" xfId="1" applyNumberFormat="1" applyFont="1" applyFill="1" applyBorder="1" applyAlignment="1">
      <alignment horizontal="right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4" fontId="2" fillId="0" borderId="2" xfId="1" applyNumberFormat="1" applyFont="1" applyFill="1" applyBorder="1" applyAlignment="1">
      <alignment horizontal="right" wrapText="1"/>
    </xf>
    <xf numFmtId="0" fontId="0" fillId="0" borderId="3" xfId="0" applyBorder="1"/>
    <xf numFmtId="4" fontId="0" fillId="0" borderId="3" xfId="0" applyNumberFormat="1" applyBorder="1"/>
    <xf numFmtId="0" fontId="4" fillId="2" borderId="1" xfId="2" applyFont="1" applyFill="1" applyBorder="1" applyAlignment="1">
      <alignment horizontal="center"/>
    </xf>
    <xf numFmtId="0" fontId="4" fillId="0" borderId="2" xfId="2" applyFont="1" applyFill="1" applyBorder="1" applyAlignment="1">
      <alignment wrapText="1"/>
    </xf>
    <xf numFmtId="4" fontId="4" fillId="0" borderId="2" xfId="2" applyNumberFormat="1" applyFont="1" applyFill="1" applyBorder="1" applyAlignment="1">
      <alignment horizontal="right" wrapText="1"/>
    </xf>
    <xf numFmtId="4" fontId="4" fillId="0" borderId="2" xfId="2" applyNumberFormat="1" applyFont="1" applyFill="1" applyBorder="1" applyAlignment="1">
      <alignment horizontal="right" wrapText="1"/>
    </xf>
    <xf numFmtId="4" fontId="4" fillId="0" borderId="2" xfId="2" applyNumberFormat="1" applyFont="1" applyFill="1" applyBorder="1" applyAlignment="1">
      <alignment horizontal="right" wrapText="1"/>
    </xf>
    <xf numFmtId="0" fontId="4" fillId="2" borderId="1" xfId="2" applyFont="1" applyFill="1" applyBorder="1" applyAlignment="1">
      <alignment horizontal="center"/>
    </xf>
    <xf numFmtId="0" fontId="4" fillId="0" borderId="2" xfId="2" applyFont="1" applyFill="1" applyBorder="1" applyAlignment="1">
      <alignment wrapText="1"/>
    </xf>
    <xf numFmtId="4" fontId="4" fillId="0" borderId="2" xfId="2" applyNumberFormat="1" applyFont="1" applyFill="1" applyBorder="1" applyAlignment="1">
      <alignment horizontal="right" wrapText="1"/>
    </xf>
    <xf numFmtId="0" fontId="4" fillId="2" borderId="1" xfId="2" applyFont="1" applyFill="1" applyBorder="1" applyAlignment="1">
      <alignment horizontal="center"/>
    </xf>
    <xf numFmtId="0" fontId="4" fillId="0" borderId="2" xfId="2" applyFont="1" applyFill="1" applyBorder="1" applyAlignment="1">
      <alignment wrapText="1"/>
    </xf>
    <xf numFmtId="4" fontId="4" fillId="0" borderId="2" xfId="2" applyNumberFormat="1" applyFont="1" applyFill="1" applyBorder="1" applyAlignment="1">
      <alignment horizontal="right" wrapText="1"/>
    </xf>
    <xf numFmtId="0" fontId="0" fillId="0" borderId="4" xfId="0" applyFill="1" applyBorder="1"/>
    <xf numFmtId="3" fontId="0" fillId="0" borderId="0" xfId="0" applyNumberFormat="1"/>
    <xf numFmtId="0" fontId="4" fillId="2" borderId="1" xfId="2" applyFont="1" applyFill="1" applyBorder="1" applyAlignment="1">
      <alignment horizontal="center"/>
    </xf>
    <xf numFmtId="0" fontId="4" fillId="0" borderId="2" xfId="2" applyFont="1" applyFill="1" applyBorder="1" applyAlignment="1">
      <alignment wrapText="1"/>
    </xf>
    <xf numFmtId="4" fontId="4" fillId="0" borderId="2" xfId="2" applyNumberFormat="1" applyFont="1" applyFill="1" applyBorder="1" applyAlignment="1">
      <alignment horizontal="right" wrapText="1"/>
    </xf>
    <xf numFmtId="0" fontId="0" fillId="3" borderId="3" xfId="0" applyFill="1" applyBorder="1"/>
    <xf numFmtId="4" fontId="0" fillId="3" borderId="3" xfId="0" applyNumberFormat="1" applyFill="1" applyBorder="1"/>
    <xf numFmtId="0" fontId="4" fillId="2" borderId="1" xfId="2" applyFont="1" applyFill="1" applyBorder="1" applyAlignment="1">
      <alignment horizontal="center"/>
    </xf>
    <xf numFmtId="0" fontId="4" fillId="0" borderId="2" xfId="2" applyFont="1" applyFill="1" applyBorder="1" applyAlignment="1">
      <alignment wrapText="1"/>
    </xf>
    <xf numFmtId="4" fontId="4" fillId="0" borderId="2" xfId="2" applyNumberFormat="1" applyFont="1" applyFill="1" applyBorder="1" applyAlignment="1">
      <alignment horizontal="right" wrapText="1"/>
    </xf>
    <xf numFmtId="4" fontId="4" fillId="0" borderId="2" xfId="2" applyNumberFormat="1" applyFont="1" applyFill="1" applyBorder="1" applyAlignment="1">
      <alignment horizontal="right" wrapText="1"/>
    </xf>
    <xf numFmtId="42" fontId="0" fillId="0" borderId="3" xfId="3" applyFont="1" applyBorder="1"/>
    <xf numFmtId="164" fontId="0" fillId="0" borderId="3" xfId="3" applyNumberFormat="1" applyFont="1" applyBorder="1"/>
    <xf numFmtId="42" fontId="0" fillId="0" borderId="0" xfId="3" applyFont="1"/>
    <xf numFmtId="42" fontId="0" fillId="3" borderId="3" xfId="3" applyFont="1" applyFill="1" applyBorder="1"/>
    <xf numFmtId="42" fontId="0" fillId="0" borderId="0" xfId="0" applyNumberFormat="1"/>
    <xf numFmtId="42" fontId="0" fillId="3" borderId="3" xfId="3" applyFont="1" applyFill="1" applyBorder="1" applyAlignment="1">
      <alignment horizontal="center" wrapText="1"/>
    </xf>
    <xf numFmtId="0" fontId="0" fillId="0" borderId="3" xfId="0" applyFill="1" applyBorder="1"/>
    <xf numFmtId="164" fontId="0" fillId="0" borderId="3" xfId="0" applyNumberFormat="1" applyBorder="1"/>
    <xf numFmtId="0" fontId="2" fillId="2" borderId="1" xfId="4" applyFont="1" applyFill="1" applyBorder="1" applyAlignment="1">
      <alignment horizontal="center"/>
    </xf>
    <xf numFmtId="0" fontId="2" fillId="0" borderId="2" xfId="4" applyFont="1" applyBorder="1" applyAlignment="1">
      <alignment wrapText="1"/>
    </xf>
    <xf numFmtId="4" fontId="2" fillId="0" borderId="2" xfId="4" applyNumberFormat="1" applyFont="1" applyBorder="1" applyAlignment="1">
      <alignment horizontal="right" wrapText="1"/>
    </xf>
    <xf numFmtId="164" fontId="0" fillId="0" borderId="6" xfId="0" applyNumberFormat="1" applyFill="1" applyBorder="1"/>
    <xf numFmtId="0" fontId="6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2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horizontal="right" wrapText="1"/>
    </xf>
    <xf numFmtId="0" fontId="2" fillId="2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5">
    <cellStyle name="Moneda [0]" xfId="3" builtinId="7"/>
    <cellStyle name="Normal" xfId="0" builtinId="0"/>
    <cellStyle name="Normal 13" xfId="4" xr:uid="{02296F96-3691-457A-BE61-C7720B87B5BB}"/>
    <cellStyle name="Normal 2" xfId="1" xr:uid="{38EA0B1B-FA86-4AF8-A8A4-28832CFFB148}"/>
    <cellStyle name="Normal 3" xfId="2" xr:uid="{55833F15-FAD5-4551-82B2-81DFC7FB76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D4EE9-305E-4637-B05A-140D344BB7B8}">
  <dimension ref="A1:J26"/>
  <sheetViews>
    <sheetView workbookViewId="0">
      <selection activeCell="G8" sqref="G8"/>
    </sheetView>
  </sheetViews>
  <sheetFormatPr baseColWidth="10" defaultRowHeight="15" x14ac:dyDescent="0.25"/>
  <cols>
    <col min="2" max="2" width="10.7109375" bestFit="1" customWidth="1"/>
    <col min="3" max="4" width="14.42578125" bestFit="1" customWidth="1"/>
    <col min="5" max="5" width="10.85546875" bestFit="1" customWidth="1"/>
    <col min="6" max="6" width="14.5703125" customWidth="1"/>
    <col min="7" max="7" width="13.85546875" bestFit="1" customWidth="1"/>
    <col min="9" max="9" width="12.2851562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23.25" x14ac:dyDescent="0.25">
      <c r="A2" s="2" t="s">
        <v>10</v>
      </c>
      <c r="B2" s="2" t="s">
        <v>11</v>
      </c>
      <c r="C2" s="3">
        <v>-37841010350.499992</v>
      </c>
      <c r="D2" s="3">
        <v>-37784347358</v>
      </c>
      <c r="E2" s="3">
        <v>56662992.499997854</v>
      </c>
      <c r="F2" s="3">
        <v>20816012604.679993</v>
      </c>
      <c r="G2" s="3">
        <v>20816012863.201267</v>
      </c>
      <c r="H2" s="3">
        <v>258.52126739812246</v>
      </c>
      <c r="I2" s="3">
        <v>0</v>
      </c>
      <c r="J2" s="3">
        <v>0</v>
      </c>
    </row>
    <row r="3" spans="1:10" ht="34.5" x14ac:dyDescent="0.25">
      <c r="A3" s="2" t="s">
        <v>12</v>
      </c>
      <c r="B3" s="2" t="s">
        <v>13</v>
      </c>
      <c r="C3" s="3">
        <v>0</v>
      </c>
      <c r="D3" s="3">
        <v>0</v>
      </c>
      <c r="E3" s="3">
        <v>0</v>
      </c>
      <c r="F3" s="3">
        <v>131629724</v>
      </c>
      <c r="G3" s="3">
        <v>131629724</v>
      </c>
      <c r="H3" s="3">
        <v>0</v>
      </c>
      <c r="I3" s="3">
        <v>-142866353</v>
      </c>
      <c r="J3" s="3">
        <v>521624633</v>
      </c>
    </row>
    <row r="4" spans="1:10" ht="34.5" x14ac:dyDescent="0.25">
      <c r="A4" s="2" t="s">
        <v>12</v>
      </c>
      <c r="B4" s="2" t="s">
        <v>14</v>
      </c>
      <c r="C4" s="3">
        <v>0</v>
      </c>
      <c r="D4" s="3">
        <v>0</v>
      </c>
      <c r="E4" s="3">
        <v>0</v>
      </c>
      <c r="F4" s="3">
        <v>120449364</v>
      </c>
      <c r="G4" s="3">
        <v>120449364</v>
      </c>
      <c r="H4" s="3">
        <v>0</v>
      </c>
      <c r="I4" s="3">
        <v>-157747001</v>
      </c>
      <c r="J4" s="3">
        <v>0</v>
      </c>
    </row>
    <row r="5" spans="1:10" ht="34.5" x14ac:dyDescent="0.25">
      <c r="A5" s="2" t="s">
        <v>12</v>
      </c>
      <c r="B5" s="2" t="s">
        <v>15</v>
      </c>
      <c r="C5" s="3">
        <v>0</v>
      </c>
      <c r="D5" s="3">
        <v>0</v>
      </c>
      <c r="E5" s="3">
        <v>0</v>
      </c>
      <c r="F5" s="3">
        <v>70521372</v>
      </c>
      <c r="G5" s="3">
        <v>70521372</v>
      </c>
      <c r="H5" s="3">
        <v>0</v>
      </c>
      <c r="I5" s="3">
        <v>-83866983</v>
      </c>
      <c r="J5" s="3">
        <v>0</v>
      </c>
    </row>
    <row r="6" spans="1:10" ht="34.5" x14ac:dyDescent="0.25">
      <c r="A6" s="2" t="s">
        <v>12</v>
      </c>
      <c r="B6" s="2" t="s">
        <v>16</v>
      </c>
      <c r="C6" s="3">
        <v>0</v>
      </c>
      <c r="D6" s="3">
        <v>0</v>
      </c>
      <c r="E6" s="3">
        <v>0</v>
      </c>
      <c r="F6" s="3">
        <v>60755085</v>
      </c>
      <c r="G6" s="3">
        <v>60755085</v>
      </c>
      <c r="H6" s="3">
        <v>0</v>
      </c>
      <c r="I6" s="3">
        <v>-58458197</v>
      </c>
      <c r="J6" s="3">
        <v>0</v>
      </c>
    </row>
    <row r="7" spans="1:10" ht="34.5" x14ac:dyDescent="0.25">
      <c r="A7" s="2" t="s">
        <v>12</v>
      </c>
      <c r="B7" s="2" t="s">
        <v>17</v>
      </c>
      <c r="C7" s="3">
        <v>0</v>
      </c>
      <c r="D7" s="3">
        <v>0</v>
      </c>
      <c r="E7" s="3">
        <v>0</v>
      </c>
      <c r="F7" s="3">
        <v>47358960</v>
      </c>
      <c r="G7" s="3">
        <v>47358960</v>
      </c>
      <c r="H7" s="3">
        <v>0</v>
      </c>
      <c r="I7" s="3">
        <v>-49671775</v>
      </c>
      <c r="J7" s="3">
        <v>0</v>
      </c>
    </row>
    <row r="8" spans="1:10" ht="34.5" x14ac:dyDescent="0.25">
      <c r="A8" s="2" t="s">
        <v>12</v>
      </c>
      <c r="B8" s="2" t="s">
        <v>18</v>
      </c>
      <c r="C8" s="3">
        <v>0</v>
      </c>
      <c r="D8" s="3">
        <v>0</v>
      </c>
      <c r="E8" s="3">
        <v>0</v>
      </c>
      <c r="F8" s="3">
        <v>43102387</v>
      </c>
      <c r="G8" s="3">
        <v>43102387</v>
      </c>
      <c r="H8" s="3">
        <v>0</v>
      </c>
      <c r="I8" s="3">
        <v>-69997724</v>
      </c>
      <c r="J8" s="3">
        <v>0</v>
      </c>
    </row>
    <row r="9" spans="1:10" ht="34.5" x14ac:dyDescent="0.25">
      <c r="A9" s="2" t="s">
        <v>12</v>
      </c>
      <c r="B9" s="2" t="s">
        <v>19</v>
      </c>
      <c r="C9" s="3">
        <v>0</v>
      </c>
      <c r="D9" s="3">
        <v>0</v>
      </c>
      <c r="E9" s="3">
        <v>0</v>
      </c>
      <c r="F9" s="3">
        <v>41374286</v>
      </c>
      <c r="G9" s="3">
        <v>41374286</v>
      </c>
      <c r="H9" s="3">
        <v>0</v>
      </c>
      <c r="I9" s="3">
        <v>-44587397</v>
      </c>
      <c r="J9" s="3">
        <v>0</v>
      </c>
    </row>
    <row r="10" spans="1:10" ht="34.5" x14ac:dyDescent="0.25">
      <c r="A10" s="2" t="s">
        <v>12</v>
      </c>
      <c r="B10" s="2" t="s">
        <v>20</v>
      </c>
      <c r="C10" s="3">
        <v>0</v>
      </c>
      <c r="D10" s="3">
        <v>0</v>
      </c>
      <c r="E10" s="3">
        <v>0</v>
      </c>
      <c r="F10" s="3">
        <v>21558093</v>
      </c>
      <c r="G10" s="3">
        <v>21558093</v>
      </c>
      <c r="H10" s="3">
        <v>0</v>
      </c>
      <c r="I10" s="3">
        <v>-43000548</v>
      </c>
      <c r="J10" s="3">
        <v>267736961</v>
      </c>
    </row>
    <row r="11" spans="1:10" ht="34.5" x14ac:dyDescent="0.25">
      <c r="A11" s="2" t="s">
        <v>12</v>
      </c>
      <c r="B11" s="2" t="s">
        <v>21</v>
      </c>
      <c r="C11" s="3">
        <v>0</v>
      </c>
      <c r="D11" s="3">
        <v>0</v>
      </c>
      <c r="E11" s="3">
        <v>0</v>
      </c>
      <c r="F11" s="3">
        <v>9964026</v>
      </c>
      <c r="G11" s="3">
        <v>9964026</v>
      </c>
      <c r="H11" s="3">
        <v>0</v>
      </c>
      <c r="I11" s="3">
        <v>-4839747</v>
      </c>
      <c r="J11" s="3">
        <v>0</v>
      </c>
    </row>
    <row r="12" spans="1:10" ht="34.5" x14ac:dyDescent="0.25">
      <c r="A12" s="2" t="s">
        <v>12</v>
      </c>
      <c r="B12" s="2" t="s">
        <v>22</v>
      </c>
      <c r="C12" s="3">
        <v>0</v>
      </c>
      <c r="D12" s="3">
        <v>0</v>
      </c>
      <c r="E12" s="3">
        <v>0</v>
      </c>
      <c r="F12" s="3">
        <v>9940734</v>
      </c>
      <c r="G12" s="3">
        <v>9940734</v>
      </c>
      <c r="H12" s="3">
        <v>0</v>
      </c>
      <c r="I12" s="3">
        <v>-10345295</v>
      </c>
      <c r="J12" s="3">
        <v>0</v>
      </c>
    </row>
    <row r="13" spans="1:10" ht="34.5" x14ac:dyDescent="0.25">
      <c r="A13" s="2" t="s">
        <v>12</v>
      </c>
      <c r="B13" s="2" t="s">
        <v>23</v>
      </c>
      <c r="C13" s="3">
        <v>0</v>
      </c>
      <c r="D13" s="3">
        <v>0</v>
      </c>
      <c r="E13" s="3">
        <v>0</v>
      </c>
      <c r="F13" s="3">
        <v>7934027</v>
      </c>
      <c r="G13" s="3">
        <v>7934027</v>
      </c>
      <c r="H13" s="3">
        <v>0</v>
      </c>
      <c r="I13" s="3">
        <v>-7133354</v>
      </c>
      <c r="J13" s="3">
        <v>0</v>
      </c>
    </row>
    <row r="14" spans="1:10" ht="34.5" x14ac:dyDescent="0.25">
      <c r="A14" s="2" t="s">
        <v>12</v>
      </c>
      <c r="B14" s="2" t="s">
        <v>24</v>
      </c>
      <c r="C14" s="3">
        <v>0</v>
      </c>
      <c r="D14" s="3">
        <v>0</v>
      </c>
      <c r="E14" s="3">
        <v>0</v>
      </c>
      <c r="F14" s="3">
        <v>6231420</v>
      </c>
      <c r="G14" s="3">
        <v>6231420</v>
      </c>
      <c r="H14" s="3">
        <v>0</v>
      </c>
      <c r="I14" s="3">
        <v>-3389752</v>
      </c>
      <c r="J14" s="3">
        <v>0</v>
      </c>
    </row>
    <row r="15" spans="1:10" ht="34.5" x14ac:dyDescent="0.25">
      <c r="A15" s="2" t="s">
        <v>12</v>
      </c>
      <c r="B15" s="2" t="s">
        <v>25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1026634748</v>
      </c>
    </row>
    <row r="16" spans="1:10" ht="34.5" x14ac:dyDescent="0.25">
      <c r="A16" s="2" t="s">
        <v>12</v>
      </c>
      <c r="B16" s="2" t="s">
        <v>26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128531989</v>
      </c>
    </row>
    <row r="17" spans="1:10" ht="34.5" x14ac:dyDescent="0.25">
      <c r="A17" s="2" t="s">
        <v>12</v>
      </c>
      <c r="B17" s="2" t="s">
        <v>27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170362192</v>
      </c>
    </row>
    <row r="18" spans="1:10" ht="34.5" x14ac:dyDescent="0.25">
      <c r="A18" s="2" t="s">
        <v>12</v>
      </c>
      <c r="B18" s="2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10840657</v>
      </c>
    </row>
    <row r="19" spans="1:10" ht="34.5" x14ac:dyDescent="0.25">
      <c r="A19" s="2" t="s">
        <v>12</v>
      </c>
      <c r="B19" s="2" t="s">
        <v>29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17919161</v>
      </c>
    </row>
    <row r="20" spans="1:10" ht="34.5" x14ac:dyDescent="0.25">
      <c r="A20" s="2" t="s">
        <v>12</v>
      </c>
      <c r="B20" s="2" t="s">
        <v>30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59209002</v>
      </c>
    </row>
    <row r="21" spans="1:10" ht="34.5" x14ac:dyDescent="0.25">
      <c r="A21" s="2" t="s">
        <v>12</v>
      </c>
      <c r="B21" s="2" t="s">
        <v>31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33577855</v>
      </c>
    </row>
    <row r="22" spans="1:10" ht="34.5" x14ac:dyDescent="0.25">
      <c r="A22" s="2" t="s">
        <v>12</v>
      </c>
      <c r="B22" s="2" t="s">
        <v>32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177421245</v>
      </c>
    </row>
    <row r="23" spans="1:10" ht="34.5" x14ac:dyDescent="0.25">
      <c r="A23" s="2" t="s">
        <v>12</v>
      </c>
      <c r="B23" s="2" t="s">
        <v>33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74950581</v>
      </c>
    </row>
    <row r="24" spans="1:10" ht="34.5" x14ac:dyDescent="0.25">
      <c r="A24" s="2" t="s">
        <v>12</v>
      </c>
      <c r="B24" s="2" t="s">
        <v>34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152735024</v>
      </c>
    </row>
    <row r="25" spans="1:10" ht="34.5" x14ac:dyDescent="0.25">
      <c r="A25" s="2" t="s">
        <v>12</v>
      </c>
      <c r="B25" s="2" t="s">
        <v>35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146822465</v>
      </c>
    </row>
    <row r="26" spans="1:10" ht="34.5" x14ac:dyDescent="0.25">
      <c r="A26" s="2" t="s">
        <v>12</v>
      </c>
      <c r="B26" s="2" t="s">
        <v>36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1226597739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7AB53-2371-4151-8050-43E904D3BA63}">
  <dimension ref="A1:J29"/>
  <sheetViews>
    <sheetView topLeftCell="A7" workbookViewId="0">
      <selection activeCell="F13" sqref="F13"/>
    </sheetView>
  </sheetViews>
  <sheetFormatPr baseColWidth="10" defaultRowHeight="15" x14ac:dyDescent="0.25"/>
  <cols>
    <col min="2" max="2" width="10.7109375" bestFit="1" customWidth="1"/>
    <col min="3" max="4" width="14.42578125" bestFit="1" customWidth="1"/>
    <col min="6" max="6" width="13.85546875" customWidth="1"/>
    <col min="7" max="7" width="13.85546875" bestFit="1" customWidth="1"/>
    <col min="9" max="9" width="12.28515625" bestFit="1" customWidth="1"/>
    <col min="10" max="10" width="16.42578125" customWidth="1"/>
  </cols>
  <sheetData>
    <row r="1" spans="1:10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pans="1:10" ht="23.25" x14ac:dyDescent="0.25">
      <c r="A2" s="6" t="s">
        <v>10</v>
      </c>
      <c r="B2" s="6" t="s">
        <v>11</v>
      </c>
      <c r="C2" s="7">
        <v>-38268069934.420006</v>
      </c>
      <c r="D2" s="7">
        <v>-37642514776</v>
      </c>
      <c r="E2" s="7">
        <v>625555158.42000437</v>
      </c>
      <c r="F2" s="7">
        <v>19576945284.390007</v>
      </c>
      <c r="G2" s="7">
        <v>19576945830.79615</v>
      </c>
      <c r="H2" s="7">
        <v>546.40613997271464</v>
      </c>
      <c r="I2" s="7">
        <v>0</v>
      </c>
      <c r="J2" s="7">
        <v>0</v>
      </c>
    </row>
    <row r="3" spans="1:10" ht="34.5" x14ac:dyDescent="0.25">
      <c r="A3" s="6" t="s">
        <v>12</v>
      </c>
      <c r="B3" s="6" t="s">
        <v>13</v>
      </c>
      <c r="C3" s="7">
        <v>0</v>
      </c>
      <c r="D3" s="7">
        <v>0</v>
      </c>
      <c r="E3" s="7">
        <v>0</v>
      </c>
      <c r="F3" s="7">
        <v>117104882</v>
      </c>
      <c r="G3" s="7">
        <v>117104882</v>
      </c>
      <c r="H3" s="7">
        <v>0</v>
      </c>
      <c r="I3" s="7">
        <v>-124479986</v>
      </c>
      <c r="J3" s="7">
        <v>589338856</v>
      </c>
    </row>
    <row r="4" spans="1:10" ht="34.5" x14ac:dyDescent="0.25">
      <c r="A4" s="6" t="s">
        <v>12</v>
      </c>
      <c r="B4" s="6" t="s">
        <v>14</v>
      </c>
      <c r="C4" s="7">
        <v>0</v>
      </c>
      <c r="D4" s="7">
        <v>0</v>
      </c>
      <c r="E4" s="7">
        <v>0</v>
      </c>
      <c r="F4" s="7">
        <v>94780589</v>
      </c>
      <c r="G4" s="7">
        <v>94780589</v>
      </c>
      <c r="H4" s="7">
        <v>0</v>
      </c>
      <c r="I4" s="7">
        <v>-93216054</v>
      </c>
      <c r="J4" s="7">
        <v>0</v>
      </c>
    </row>
    <row r="5" spans="1:10" ht="34.5" x14ac:dyDescent="0.25">
      <c r="A5" s="6" t="s">
        <v>12</v>
      </c>
      <c r="B5" s="6" t="s">
        <v>16</v>
      </c>
      <c r="C5" s="7">
        <v>0</v>
      </c>
      <c r="D5" s="7">
        <v>0</v>
      </c>
      <c r="E5" s="7">
        <v>0</v>
      </c>
      <c r="F5" s="7">
        <v>52411498</v>
      </c>
      <c r="G5" s="7">
        <v>52411498</v>
      </c>
      <c r="H5" s="7">
        <v>0</v>
      </c>
      <c r="I5" s="7">
        <v>-58456058</v>
      </c>
      <c r="J5" s="7">
        <v>0</v>
      </c>
    </row>
    <row r="6" spans="1:10" ht="34.5" x14ac:dyDescent="0.25">
      <c r="A6" s="6" t="s">
        <v>12</v>
      </c>
      <c r="B6" s="6" t="s">
        <v>17</v>
      </c>
      <c r="C6" s="7">
        <v>0</v>
      </c>
      <c r="D6" s="7">
        <v>0</v>
      </c>
      <c r="E6" s="7">
        <v>0</v>
      </c>
      <c r="F6" s="7">
        <v>52399935</v>
      </c>
      <c r="G6" s="7">
        <v>52399935</v>
      </c>
      <c r="H6" s="7">
        <v>0</v>
      </c>
      <c r="I6" s="7">
        <v>-44097456</v>
      </c>
      <c r="J6" s="7">
        <v>0</v>
      </c>
    </row>
    <row r="7" spans="1:10" ht="34.5" x14ac:dyDescent="0.25">
      <c r="A7" s="6" t="s">
        <v>12</v>
      </c>
      <c r="B7" s="6" t="s">
        <v>15</v>
      </c>
      <c r="C7" s="7">
        <v>0</v>
      </c>
      <c r="D7" s="7">
        <v>0</v>
      </c>
      <c r="E7" s="7">
        <v>0</v>
      </c>
      <c r="F7" s="7">
        <v>51031290</v>
      </c>
      <c r="G7" s="7">
        <v>51031290</v>
      </c>
      <c r="H7" s="7">
        <v>0</v>
      </c>
      <c r="I7" s="7">
        <v>-53613685</v>
      </c>
      <c r="J7" s="7">
        <v>0</v>
      </c>
    </row>
    <row r="8" spans="1:10" ht="34.5" x14ac:dyDescent="0.25">
      <c r="A8" s="6" t="s">
        <v>12</v>
      </c>
      <c r="B8" s="6" t="s">
        <v>19</v>
      </c>
      <c r="C8" s="7">
        <v>0</v>
      </c>
      <c r="D8" s="7">
        <v>0</v>
      </c>
      <c r="E8" s="7">
        <v>0</v>
      </c>
      <c r="F8" s="7">
        <v>37081432</v>
      </c>
      <c r="G8" s="7">
        <v>37081432</v>
      </c>
      <c r="H8" s="7">
        <v>0</v>
      </c>
      <c r="I8" s="7">
        <v>-37935255</v>
      </c>
      <c r="J8" s="7">
        <v>0</v>
      </c>
    </row>
    <row r="9" spans="1:10" ht="34.5" x14ac:dyDescent="0.25">
      <c r="A9" s="6" t="s">
        <v>12</v>
      </c>
      <c r="B9" s="6" t="s">
        <v>18</v>
      </c>
      <c r="C9" s="7">
        <v>0</v>
      </c>
      <c r="D9" s="7">
        <v>0</v>
      </c>
      <c r="E9" s="7">
        <v>0</v>
      </c>
      <c r="F9" s="7">
        <v>13679907</v>
      </c>
      <c r="G9" s="7">
        <v>13679907</v>
      </c>
      <c r="H9" s="7">
        <v>0</v>
      </c>
      <c r="I9" s="7">
        <v>-13884522</v>
      </c>
      <c r="J9" s="7">
        <v>0</v>
      </c>
    </row>
    <row r="10" spans="1:10" ht="34.5" x14ac:dyDescent="0.25">
      <c r="A10" s="6" t="s">
        <v>12</v>
      </c>
      <c r="B10" s="6" t="s">
        <v>21</v>
      </c>
      <c r="C10" s="7">
        <v>0</v>
      </c>
      <c r="D10" s="7">
        <v>0</v>
      </c>
      <c r="E10" s="7">
        <v>0</v>
      </c>
      <c r="F10" s="7">
        <v>11665550</v>
      </c>
      <c r="G10" s="7">
        <v>11665550</v>
      </c>
      <c r="H10" s="7">
        <v>0</v>
      </c>
      <c r="I10" s="7">
        <v>-13769381</v>
      </c>
      <c r="J10" s="7">
        <v>0</v>
      </c>
    </row>
    <row r="11" spans="1:10" ht="34.5" x14ac:dyDescent="0.25">
      <c r="A11" s="6" t="s">
        <v>12</v>
      </c>
      <c r="B11" s="6" t="s">
        <v>23</v>
      </c>
      <c r="C11" s="7">
        <v>0</v>
      </c>
      <c r="D11" s="7">
        <v>0</v>
      </c>
      <c r="E11" s="7">
        <v>0</v>
      </c>
      <c r="F11" s="7">
        <v>11261082</v>
      </c>
      <c r="G11" s="7">
        <v>11261082</v>
      </c>
      <c r="H11" s="7">
        <v>0</v>
      </c>
      <c r="I11" s="7">
        <v>-10842309</v>
      </c>
      <c r="J11" s="7">
        <v>0</v>
      </c>
    </row>
    <row r="12" spans="1:10" ht="34.5" x14ac:dyDescent="0.25">
      <c r="A12" s="6" t="s">
        <v>12</v>
      </c>
      <c r="B12" s="6" t="s">
        <v>24</v>
      </c>
      <c r="C12" s="7">
        <v>0</v>
      </c>
      <c r="D12" s="7">
        <v>0</v>
      </c>
      <c r="E12" s="7">
        <v>0</v>
      </c>
      <c r="F12" s="7">
        <v>7899888</v>
      </c>
      <c r="G12" s="7">
        <v>7899888</v>
      </c>
      <c r="H12" s="7">
        <v>0</v>
      </c>
      <c r="I12" s="7">
        <v>-8162127</v>
      </c>
      <c r="J12" s="7">
        <v>0</v>
      </c>
    </row>
    <row r="13" spans="1:10" ht="34.5" x14ac:dyDescent="0.25">
      <c r="A13" s="6" t="s">
        <v>12</v>
      </c>
      <c r="B13" s="6" t="s">
        <v>22</v>
      </c>
      <c r="C13" s="7">
        <v>0</v>
      </c>
      <c r="D13" s="7">
        <v>0</v>
      </c>
      <c r="E13" s="7">
        <v>0</v>
      </c>
      <c r="F13" s="7">
        <v>7700145</v>
      </c>
      <c r="G13" s="7">
        <v>7700145</v>
      </c>
      <c r="H13" s="7">
        <v>0</v>
      </c>
      <c r="I13" s="7">
        <v>-9133664</v>
      </c>
      <c r="J13" s="7">
        <v>0</v>
      </c>
    </row>
    <row r="14" spans="1:10" ht="34.5" x14ac:dyDescent="0.25">
      <c r="A14" s="6" t="s">
        <v>12</v>
      </c>
      <c r="B14" s="6" t="s">
        <v>20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274733262</v>
      </c>
    </row>
    <row r="15" spans="1:10" ht="34.5" x14ac:dyDescent="0.25">
      <c r="A15" s="6" t="s">
        <v>12</v>
      </c>
      <c r="B15" s="6" t="s">
        <v>34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148305356</v>
      </c>
    </row>
    <row r="16" spans="1:10" ht="34.5" x14ac:dyDescent="0.25">
      <c r="A16" s="6" t="s">
        <v>12</v>
      </c>
      <c r="B16" s="6" t="s">
        <v>35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144411734</v>
      </c>
    </row>
    <row r="17" spans="1:10" ht="34.5" x14ac:dyDescent="0.25">
      <c r="A17" s="6" t="s">
        <v>12</v>
      </c>
      <c r="B17" s="6" t="s">
        <v>33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17555690</v>
      </c>
    </row>
    <row r="18" spans="1:10" ht="34.5" x14ac:dyDescent="0.25">
      <c r="A18" s="6" t="s">
        <v>12</v>
      </c>
      <c r="B18" s="6" t="s">
        <v>32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168940173</v>
      </c>
    </row>
    <row r="19" spans="1:10" ht="34.5" x14ac:dyDescent="0.25">
      <c r="A19" s="6" t="s">
        <v>12</v>
      </c>
      <c r="B19" s="6" t="s">
        <v>31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20949244</v>
      </c>
    </row>
    <row r="20" spans="1:10" ht="34.5" x14ac:dyDescent="0.25">
      <c r="A20" s="6" t="s">
        <v>12</v>
      </c>
      <c r="B20" s="6" t="s">
        <v>42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28121895</v>
      </c>
    </row>
    <row r="21" spans="1:10" ht="34.5" x14ac:dyDescent="0.25">
      <c r="A21" s="6" t="s">
        <v>12</v>
      </c>
      <c r="B21" s="6" t="s">
        <v>30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28760430</v>
      </c>
    </row>
    <row r="22" spans="1:10" ht="34.5" x14ac:dyDescent="0.25">
      <c r="A22" s="6" t="s">
        <v>12</v>
      </c>
      <c r="B22" s="6" t="s">
        <v>26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135072377</v>
      </c>
    </row>
    <row r="23" spans="1:10" ht="34.5" x14ac:dyDescent="0.25">
      <c r="A23" s="6" t="s">
        <v>12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30626454</v>
      </c>
    </row>
    <row r="24" spans="1:10" x14ac:dyDescent="0.25">
      <c r="A24" s="6" t="s">
        <v>43</v>
      </c>
      <c r="B24" s="6" t="s">
        <v>44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13344444240</v>
      </c>
    </row>
    <row r="25" spans="1:10" ht="34.5" x14ac:dyDescent="0.25">
      <c r="A25" s="6" t="s">
        <v>12</v>
      </c>
      <c r="B25" s="6" t="s">
        <v>29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8185161</v>
      </c>
    </row>
    <row r="26" spans="1:10" ht="34.5" x14ac:dyDescent="0.25">
      <c r="A26" s="6" t="s">
        <v>12</v>
      </c>
      <c r="B26" s="6" t="s">
        <v>25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2052608469</v>
      </c>
    </row>
    <row r="27" spans="1:10" ht="34.5" x14ac:dyDescent="0.25">
      <c r="A27" s="6" t="s">
        <v>12</v>
      </c>
      <c r="B27" s="6" t="s">
        <v>36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1226586220</v>
      </c>
    </row>
    <row r="28" spans="1:10" ht="34.5" x14ac:dyDescent="0.25">
      <c r="A28" s="6" t="s">
        <v>12</v>
      </c>
      <c r="B28" s="6" t="s">
        <v>27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171512920</v>
      </c>
    </row>
    <row r="29" spans="1:10" ht="34.5" x14ac:dyDescent="0.25">
      <c r="A29" s="6" t="s">
        <v>12</v>
      </c>
      <c r="B29" s="6" t="s">
        <v>45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444983654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D86A5-9954-4C2B-83B0-3D480E6C39C1}">
  <dimension ref="A1:J28"/>
  <sheetViews>
    <sheetView topLeftCell="A10" workbookViewId="0">
      <selection activeCell="G13" sqref="G13"/>
    </sheetView>
  </sheetViews>
  <sheetFormatPr baseColWidth="10" defaultRowHeight="15" x14ac:dyDescent="0.25"/>
  <cols>
    <col min="6" max="7" width="13.85546875" bestFit="1" customWidth="1"/>
    <col min="9" max="9" width="12.28515625" bestFit="1" customWidth="1"/>
  </cols>
  <sheetData>
    <row r="1" spans="1:10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</row>
    <row r="2" spans="1:10" ht="23.25" x14ac:dyDescent="0.25">
      <c r="A2" s="9" t="s">
        <v>10</v>
      </c>
      <c r="B2" s="9" t="s">
        <v>11</v>
      </c>
      <c r="C2" s="10">
        <v>-39768803062.400002</v>
      </c>
      <c r="D2" s="10">
        <v>-39260093981</v>
      </c>
      <c r="E2" s="10">
        <v>508709081.39999819</v>
      </c>
      <c r="F2" s="10">
        <v>21468461199.719997</v>
      </c>
      <c r="G2" s="10">
        <v>21468604529.90868</v>
      </c>
      <c r="H2" s="10">
        <v>143330.18868231113</v>
      </c>
      <c r="I2" s="10">
        <v>0</v>
      </c>
      <c r="J2" s="10">
        <v>0</v>
      </c>
    </row>
    <row r="3" spans="1:10" ht="34.5" x14ac:dyDescent="0.25">
      <c r="A3" s="9" t="s">
        <v>12</v>
      </c>
      <c r="B3" s="9" t="s">
        <v>13</v>
      </c>
      <c r="C3" s="10">
        <v>0</v>
      </c>
      <c r="D3" s="10">
        <v>0</v>
      </c>
      <c r="E3" s="10">
        <v>0</v>
      </c>
      <c r="F3" s="10">
        <v>121416872</v>
      </c>
      <c r="G3" s="10">
        <v>121416872</v>
      </c>
      <c r="H3" s="10">
        <v>0</v>
      </c>
      <c r="I3" s="10">
        <v>-124278038</v>
      </c>
      <c r="J3" s="10">
        <v>695770055</v>
      </c>
    </row>
    <row r="4" spans="1:10" ht="34.5" x14ac:dyDescent="0.25">
      <c r="A4" s="9" t="s">
        <v>12</v>
      </c>
      <c r="B4" s="9" t="s">
        <v>14</v>
      </c>
      <c r="C4" s="10">
        <v>0</v>
      </c>
      <c r="D4" s="10">
        <v>0</v>
      </c>
      <c r="E4" s="10">
        <v>0</v>
      </c>
      <c r="F4" s="10">
        <v>94307724</v>
      </c>
      <c r="G4" s="10">
        <v>94307724</v>
      </c>
      <c r="H4" s="10">
        <v>0</v>
      </c>
      <c r="I4" s="10">
        <v>-92856163</v>
      </c>
      <c r="J4" s="10">
        <v>0</v>
      </c>
    </row>
    <row r="5" spans="1:10" ht="34.5" x14ac:dyDescent="0.25">
      <c r="A5" s="9" t="s">
        <v>12</v>
      </c>
      <c r="B5" s="9" t="s">
        <v>17</v>
      </c>
      <c r="C5" s="10">
        <v>0</v>
      </c>
      <c r="D5" s="10">
        <v>0</v>
      </c>
      <c r="E5" s="10">
        <v>0</v>
      </c>
      <c r="F5" s="10">
        <v>60561829</v>
      </c>
      <c r="G5" s="10">
        <v>60561829</v>
      </c>
      <c r="H5" s="10">
        <v>0</v>
      </c>
      <c r="I5" s="10">
        <v>-55247331</v>
      </c>
      <c r="J5" s="10">
        <v>0</v>
      </c>
    </row>
    <row r="6" spans="1:10" ht="34.5" x14ac:dyDescent="0.25">
      <c r="A6" s="9" t="s">
        <v>12</v>
      </c>
      <c r="B6" s="9" t="s">
        <v>15</v>
      </c>
      <c r="C6" s="10">
        <v>0</v>
      </c>
      <c r="D6" s="10">
        <v>0</v>
      </c>
      <c r="E6" s="10">
        <v>0</v>
      </c>
      <c r="F6" s="10">
        <v>58923817</v>
      </c>
      <c r="G6" s="10">
        <v>58923817</v>
      </c>
      <c r="H6" s="10">
        <v>0</v>
      </c>
      <c r="I6" s="10">
        <v>-55120995</v>
      </c>
      <c r="J6" s="10">
        <v>0</v>
      </c>
    </row>
    <row r="7" spans="1:10" ht="34.5" x14ac:dyDescent="0.25">
      <c r="A7" s="9" t="s">
        <v>12</v>
      </c>
      <c r="B7" s="9" t="s">
        <v>16</v>
      </c>
      <c r="C7" s="10">
        <v>0</v>
      </c>
      <c r="D7" s="10">
        <v>0</v>
      </c>
      <c r="E7" s="10">
        <v>0</v>
      </c>
      <c r="F7" s="10">
        <v>47496919</v>
      </c>
      <c r="G7" s="10">
        <v>47496919</v>
      </c>
      <c r="H7" s="10">
        <v>0</v>
      </c>
      <c r="I7" s="10">
        <v>-46142428</v>
      </c>
      <c r="J7" s="10">
        <v>0</v>
      </c>
    </row>
    <row r="8" spans="1:10" ht="34.5" x14ac:dyDescent="0.25">
      <c r="A8" s="9" t="s">
        <v>12</v>
      </c>
      <c r="B8" s="9" t="s">
        <v>19</v>
      </c>
      <c r="C8" s="10">
        <v>0</v>
      </c>
      <c r="D8" s="10">
        <v>0</v>
      </c>
      <c r="E8" s="10">
        <v>0</v>
      </c>
      <c r="F8" s="10">
        <v>40478880</v>
      </c>
      <c r="G8" s="10">
        <v>40478880</v>
      </c>
      <c r="H8" s="10">
        <v>0</v>
      </c>
      <c r="I8" s="10">
        <v>-38665330</v>
      </c>
      <c r="J8" s="10">
        <v>0</v>
      </c>
    </row>
    <row r="9" spans="1:10" ht="34.5" x14ac:dyDescent="0.25">
      <c r="A9" s="9" t="s">
        <v>12</v>
      </c>
      <c r="B9" s="9" t="s">
        <v>18</v>
      </c>
      <c r="C9" s="10">
        <v>0</v>
      </c>
      <c r="D9" s="10">
        <v>0</v>
      </c>
      <c r="E9" s="10">
        <v>0</v>
      </c>
      <c r="F9" s="10">
        <v>19044735</v>
      </c>
      <c r="G9" s="10">
        <v>19044735</v>
      </c>
      <c r="H9" s="10">
        <v>0</v>
      </c>
      <c r="I9" s="10">
        <v>-17096222</v>
      </c>
      <c r="J9" s="10">
        <v>0</v>
      </c>
    </row>
    <row r="10" spans="1:10" ht="34.5" x14ac:dyDescent="0.25">
      <c r="A10" s="9" t="s">
        <v>12</v>
      </c>
      <c r="B10" s="9" t="s">
        <v>21</v>
      </c>
      <c r="C10" s="10">
        <v>0</v>
      </c>
      <c r="D10" s="10">
        <v>0</v>
      </c>
      <c r="E10" s="10">
        <v>0</v>
      </c>
      <c r="F10" s="10">
        <v>8669518</v>
      </c>
      <c r="G10" s="10">
        <v>8669518</v>
      </c>
      <c r="H10" s="10">
        <v>0</v>
      </c>
      <c r="I10" s="10">
        <v>-8454135</v>
      </c>
      <c r="J10" s="10">
        <v>0</v>
      </c>
    </row>
    <row r="11" spans="1:10" ht="34.5" x14ac:dyDescent="0.25">
      <c r="A11" s="9" t="s">
        <v>12</v>
      </c>
      <c r="B11" s="9" t="s">
        <v>23</v>
      </c>
      <c r="C11" s="10">
        <v>0</v>
      </c>
      <c r="D11" s="10">
        <v>0</v>
      </c>
      <c r="E11" s="10">
        <v>0</v>
      </c>
      <c r="F11" s="10">
        <v>8617473</v>
      </c>
      <c r="G11" s="10">
        <v>8617473</v>
      </c>
      <c r="H11" s="10">
        <v>0</v>
      </c>
      <c r="I11" s="10">
        <v>-9378848</v>
      </c>
      <c r="J11" s="10">
        <v>0</v>
      </c>
    </row>
    <row r="12" spans="1:10" ht="34.5" x14ac:dyDescent="0.25">
      <c r="A12" s="9" t="s">
        <v>12</v>
      </c>
      <c r="B12" s="9" t="s">
        <v>24</v>
      </c>
      <c r="C12" s="10">
        <v>0</v>
      </c>
      <c r="D12" s="10">
        <v>0</v>
      </c>
      <c r="E12" s="10">
        <v>0</v>
      </c>
      <c r="F12" s="10">
        <v>8556523</v>
      </c>
      <c r="G12" s="10">
        <v>8556523</v>
      </c>
      <c r="H12" s="10">
        <v>0</v>
      </c>
      <c r="I12" s="10">
        <v>-8381055</v>
      </c>
      <c r="J12" s="10">
        <v>0</v>
      </c>
    </row>
    <row r="13" spans="1:10" ht="34.5" x14ac:dyDescent="0.25">
      <c r="A13" s="9" t="s">
        <v>12</v>
      </c>
      <c r="B13" s="9" t="s">
        <v>22</v>
      </c>
      <c r="C13" s="10">
        <v>0</v>
      </c>
      <c r="D13" s="10">
        <v>0</v>
      </c>
      <c r="E13" s="10">
        <v>0</v>
      </c>
      <c r="F13" s="10">
        <v>4426462</v>
      </c>
      <c r="G13" s="10">
        <v>4426462</v>
      </c>
      <c r="H13" s="10">
        <v>0</v>
      </c>
      <c r="I13" s="10">
        <v>-4852101</v>
      </c>
      <c r="J13" s="10">
        <v>0</v>
      </c>
    </row>
    <row r="14" spans="1:10" ht="34.5" x14ac:dyDescent="0.25">
      <c r="A14" s="9" t="s">
        <v>12</v>
      </c>
      <c r="B14" s="9" t="s">
        <v>30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30053121</v>
      </c>
    </row>
    <row r="15" spans="1:10" ht="34.5" x14ac:dyDescent="0.25">
      <c r="A15" s="9" t="s">
        <v>12</v>
      </c>
      <c r="B15" s="9" t="s">
        <v>34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143069218</v>
      </c>
    </row>
    <row r="16" spans="1:10" ht="34.5" x14ac:dyDescent="0.25">
      <c r="A16" s="9" t="s">
        <v>12</v>
      </c>
      <c r="B16" s="9" t="s">
        <v>35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155118341</v>
      </c>
    </row>
    <row r="17" spans="1:10" ht="34.5" x14ac:dyDescent="0.25">
      <c r="A17" s="9" t="s">
        <v>12</v>
      </c>
      <c r="B17" s="9" t="s">
        <v>33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457204921</v>
      </c>
    </row>
    <row r="18" spans="1:10" ht="34.5" x14ac:dyDescent="0.25">
      <c r="A18" s="9" t="s">
        <v>12</v>
      </c>
      <c r="B18" s="9" t="s">
        <v>32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122573917</v>
      </c>
    </row>
    <row r="19" spans="1:10" ht="34.5" x14ac:dyDescent="0.25">
      <c r="A19" s="9" t="s">
        <v>12</v>
      </c>
      <c r="B19" s="9" t="s">
        <v>31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24763007</v>
      </c>
    </row>
    <row r="20" spans="1:10" ht="34.5" x14ac:dyDescent="0.25">
      <c r="A20" s="9" t="s">
        <v>12</v>
      </c>
      <c r="B20" s="9" t="s">
        <v>45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1029987721</v>
      </c>
    </row>
    <row r="21" spans="1:10" ht="34.5" x14ac:dyDescent="0.25">
      <c r="A21" s="9" t="s">
        <v>12</v>
      </c>
      <c r="B21" s="9" t="s">
        <v>26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159438767</v>
      </c>
    </row>
    <row r="22" spans="1:10" ht="34.5" x14ac:dyDescent="0.25">
      <c r="A22" s="9" t="s">
        <v>12</v>
      </c>
      <c r="B22" s="9" t="s">
        <v>20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305834014</v>
      </c>
    </row>
    <row r="23" spans="1:10" ht="34.5" x14ac:dyDescent="0.25">
      <c r="A23" s="9" t="s">
        <v>12</v>
      </c>
      <c r="B23" s="9" t="s">
        <v>28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3270304</v>
      </c>
    </row>
    <row r="24" spans="1:10" x14ac:dyDescent="0.25">
      <c r="A24" s="9" t="s">
        <v>43</v>
      </c>
      <c r="B24" s="9" t="s">
        <v>44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13210515437</v>
      </c>
    </row>
    <row r="25" spans="1:10" ht="34.5" x14ac:dyDescent="0.25">
      <c r="A25" s="9" t="s">
        <v>12</v>
      </c>
      <c r="B25" s="9" t="s">
        <v>27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140735349</v>
      </c>
    </row>
    <row r="26" spans="1:10" ht="34.5" x14ac:dyDescent="0.25">
      <c r="A26" s="9" t="s">
        <v>12</v>
      </c>
      <c r="B26" s="9" t="s">
        <v>25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1216450840</v>
      </c>
    </row>
    <row r="27" spans="1:10" ht="34.5" x14ac:dyDescent="0.25">
      <c r="A27" s="9" t="s">
        <v>12</v>
      </c>
      <c r="B27" s="9" t="s">
        <v>36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1423563300</v>
      </c>
    </row>
    <row r="28" spans="1:10" ht="34.5" x14ac:dyDescent="0.25">
      <c r="A28" s="9" t="s">
        <v>12</v>
      </c>
      <c r="B28" s="9" t="s">
        <v>42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14948904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CDC3E-523E-4777-9A5E-8C3740D5DD08}">
  <dimension ref="A1:J27"/>
  <sheetViews>
    <sheetView topLeftCell="A10" workbookViewId="0">
      <selection activeCell="I11" sqref="I11"/>
    </sheetView>
  </sheetViews>
  <sheetFormatPr baseColWidth="10" defaultRowHeight="15" x14ac:dyDescent="0.25"/>
  <cols>
    <col min="6" max="7" width="13.85546875" bestFit="1" customWidth="1"/>
    <col min="9" max="9" width="12.28515625" bestFit="1" customWidth="1"/>
  </cols>
  <sheetData>
    <row r="1" spans="1:10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</row>
    <row r="2" spans="1:10" ht="23.25" x14ac:dyDescent="0.25">
      <c r="A2" s="12" t="s">
        <v>10</v>
      </c>
      <c r="B2" s="12" t="s">
        <v>11</v>
      </c>
      <c r="C2" s="13">
        <v>-42042790544.199997</v>
      </c>
      <c r="D2" s="13">
        <v>-42042785206</v>
      </c>
      <c r="E2" s="13">
        <v>5338.1999979019165</v>
      </c>
      <c r="F2" s="13">
        <v>23472380797.889996</v>
      </c>
      <c r="G2" s="13">
        <v>23472384236.577927</v>
      </c>
      <c r="H2" s="13">
        <v>3438.6879317179523</v>
      </c>
      <c r="I2" s="13">
        <v>0</v>
      </c>
      <c r="J2" s="13">
        <v>0</v>
      </c>
    </row>
    <row r="3" spans="1:10" ht="34.5" x14ac:dyDescent="0.25">
      <c r="A3" s="12" t="s">
        <v>12</v>
      </c>
      <c r="B3" s="12" t="s">
        <v>13</v>
      </c>
      <c r="C3" s="13">
        <v>0</v>
      </c>
      <c r="D3" s="13">
        <v>0</v>
      </c>
      <c r="E3" s="13">
        <v>0</v>
      </c>
      <c r="F3" s="13">
        <v>110961024</v>
      </c>
      <c r="G3" s="13">
        <v>110961024</v>
      </c>
      <c r="H3" s="13">
        <v>0</v>
      </c>
      <c r="I3" s="13">
        <v>-121985272</v>
      </c>
      <c r="J3" s="13">
        <v>664665097</v>
      </c>
    </row>
    <row r="4" spans="1:10" ht="34.5" x14ac:dyDescent="0.25">
      <c r="A4" s="12" t="s">
        <v>12</v>
      </c>
      <c r="B4" s="12" t="s">
        <v>14</v>
      </c>
      <c r="C4" s="13">
        <v>0</v>
      </c>
      <c r="D4" s="13">
        <v>0</v>
      </c>
      <c r="E4" s="13">
        <v>0</v>
      </c>
      <c r="F4" s="13">
        <v>93515398</v>
      </c>
      <c r="G4" s="13">
        <v>93515398</v>
      </c>
      <c r="H4" s="13">
        <v>0</v>
      </c>
      <c r="I4" s="13">
        <v>-94698588</v>
      </c>
      <c r="J4" s="13">
        <v>0</v>
      </c>
    </row>
    <row r="5" spans="1:10" ht="34.5" x14ac:dyDescent="0.25">
      <c r="A5" s="12" t="s">
        <v>12</v>
      </c>
      <c r="B5" s="12" t="s">
        <v>17</v>
      </c>
      <c r="C5" s="13">
        <v>0</v>
      </c>
      <c r="D5" s="13">
        <v>0</v>
      </c>
      <c r="E5" s="13">
        <v>0</v>
      </c>
      <c r="F5" s="13">
        <v>75529064</v>
      </c>
      <c r="G5" s="13">
        <v>75529064</v>
      </c>
      <c r="H5" s="13">
        <v>0</v>
      </c>
      <c r="I5" s="13">
        <v>-78707849</v>
      </c>
      <c r="J5" s="13">
        <v>0</v>
      </c>
    </row>
    <row r="6" spans="1:10" ht="34.5" x14ac:dyDescent="0.25">
      <c r="A6" s="12" t="s">
        <v>12</v>
      </c>
      <c r="B6" s="12" t="s">
        <v>15</v>
      </c>
      <c r="C6" s="13">
        <v>0</v>
      </c>
      <c r="D6" s="13">
        <v>0</v>
      </c>
      <c r="E6" s="13">
        <v>0</v>
      </c>
      <c r="F6" s="13">
        <v>66533199</v>
      </c>
      <c r="G6" s="13">
        <v>66533199</v>
      </c>
      <c r="H6" s="13">
        <v>0</v>
      </c>
      <c r="I6" s="13">
        <v>-66344364</v>
      </c>
      <c r="J6" s="13">
        <v>0</v>
      </c>
    </row>
    <row r="7" spans="1:10" ht="34.5" x14ac:dyDescent="0.25">
      <c r="A7" s="12" t="s">
        <v>12</v>
      </c>
      <c r="B7" s="12" t="s">
        <v>16</v>
      </c>
      <c r="C7" s="13">
        <v>0</v>
      </c>
      <c r="D7" s="13">
        <v>0</v>
      </c>
      <c r="E7" s="13">
        <v>0</v>
      </c>
      <c r="F7" s="13">
        <v>50957354</v>
      </c>
      <c r="G7" s="13">
        <v>50957354</v>
      </c>
      <c r="H7" s="13">
        <v>0</v>
      </c>
      <c r="I7" s="13">
        <v>-51067264</v>
      </c>
      <c r="J7" s="13">
        <v>0</v>
      </c>
    </row>
    <row r="8" spans="1:10" ht="34.5" x14ac:dyDescent="0.25">
      <c r="A8" s="12" t="s">
        <v>12</v>
      </c>
      <c r="B8" s="12" t="s">
        <v>19</v>
      </c>
      <c r="C8" s="13">
        <v>0</v>
      </c>
      <c r="D8" s="13">
        <v>0</v>
      </c>
      <c r="E8" s="13">
        <v>0</v>
      </c>
      <c r="F8" s="13">
        <v>31313437</v>
      </c>
      <c r="G8" s="13">
        <v>31313437</v>
      </c>
      <c r="H8" s="13">
        <v>0</v>
      </c>
      <c r="I8" s="13">
        <v>-35836933</v>
      </c>
      <c r="J8" s="13">
        <v>0</v>
      </c>
    </row>
    <row r="9" spans="1:10" ht="34.5" x14ac:dyDescent="0.25">
      <c r="A9" s="12" t="s">
        <v>12</v>
      </c>
      <c r="B9" s="12" t="s">
        <v>18</v>
      </c>
      <c r="C9" s="13">
        <v>0</v>
      </c>
      <c r="D9" s="13">
        <v>0</v>
      </c>
      <c r="E9" s="13">
        <v>0</v>
      </c>
      <c r="F9" s="13">
        <v>20570251</v>
      </c>
      <c r="G9" s="13">
        <v>20570251</v>
      </c>
      <c r="H9" s="13">
        <v>0</v>
      </c>
      <c r="I9" s="13">
        <v>-20483275</v>
      </c>
      <c r="J9" s="13">
        <v>0</v>
      </c>
    </row>
    <row r="10" spans="1:10" ht="34.5" x14ac:dyDescent="0.25">
      <c r="A10" s="12" t="s">
        <v>12</v>
      </c>
      <c r="B10" s="12" t="s">
        <v>23</v>
      </c>
      <c r="C10" s="13">
        <v>0</v>
      </c>
      <c r="D10" s="13">
        <v>0</v>
      </c>
      <c r="E10" s="13">
        <v>0</v>
      </c>
      <c r="F10" s="13">
        <v>12117300</v>
      </c>
      <c r="G10" s="13">
        <v>12117300</v>
      </c>
      <c r="H10" s="13">
        <v>0</v>
      </c>
      <c r="I10" s="13">
        <v>-11590708</v>
      </c>
      <c r="J10" s="13">
        <v>0</v>
      </c>
    </row>
    <row r="11" spans="1:10" ht="34.5" x14ac:dyDescent="0.25">
      <c r="A11" s="12" t="s">
        <v>12</v>
      </c>
      <c r="B11" s="12" t="s">
        <v>21</v>
      </c>
      <c r="C11" s="13">
        <v>0</v>
      </c>
      <c r="D11" s="13">
        <v>0</v>
      </c>
      <c r="E11" s="13">
        <v>0</v>
      </c>
      <c r="F11" s="13">
        <v>7782249</v>
      </c>
      <c r="G11" s="13">
        <v>7782249</v>
      </c>
      <c r="H11" s="13">
        <v>0</v>
      </c>
      <c r="I11" s="13">
        <v>-9020892</v>
      </c>
      <c r="J11" s="13">
        <v>0</v>
      </c>
    </row>
    <row r="12" spans="1:10" ht="34.5" x14ac:dyDescent="0.25">
      <c r="A12" s="12" t="s">
        <v>12</v>
      </c>
      <c r="B12" s="12" t="s">
        <v>24</v>
      </c>
      <c r="C12" s="13">
        <v>0</v>
      </c>
      <c r="D12" s="13">
        <v>0</v>
      </c>
      <c r="E12" s="13">
        <v>0</v>
      </c>
      <c r="F12" s="13">
        <v>7000101</v>
      </c>
      <c r="G12" s="13">
        <v>7000101</v>
      </c>
      <c r="H12" s="13">
        <v>0</v>
      </c>
      <c r="I12" s="13">
        <v>-7691465</v>
      </c>
      <c r="J12" s="13">
        <v>0</v>
      </c>
    </row>
    <row r="13" spans="1:10" ht="34.5" x14ac:dyDescent="0.25">
      <c r="A13" s="12" t="s">
        <v>12</v>
      </c>
      <c r="B13" s="12" t="s">
        <v>22</v>
      </c>
      <c r="C13" s="13">
        <v>0</v>
      </c>
      <c r="D13" s="13">
        <v>0</v>
      </c>
      <c r="E13" s="13">
        <v>0</v>
      </c>
      <c r="F13" s="13">
        <v>4997514</v>
      </c>
      <c r="G13" s="13">
        <v>4997514</v>
      </c>
      <c r="H13" s="13">
        <v>0</v>
      </c>
      <c r="I13" s="13">
        <v>-4721998</v>
      </c>
      <c r="J13" s="13">
        <v>0</v>
      </c>
    </row>
    <row r="14" spans="1:10" ht="34.5" x14ac:dyDescent="0.25">
      <c r="A14" s="12" t="s">
        <v>12</v>
      </c>
      <c r="B14" s="12" t="s">
        <v>36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1425431240</v>
      </c>
    </row>
    <row r="15" spans="1:10" ht="34.5" x14ac:dyDescent="0.25">
      <c r="A15" s="12" t="s">
        <v>12</v>
      </c>
      <c r="B15" s="12" t="s">
        <v>34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164265136</v>
      </c>
    </row>
    <row r="16" spans="1:10" ht="34.5" x14ac:dyDescent="0.25">
      <c r="A16" s="12" t="s">
        <v>12</v>
      </c>
      <c r="B16" s="12" t="s">
        <v>26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165432981</v>
      </c>
    </row>
    <row r="17" spans="1:10" x14ac:dyDescent="0.25">
      <c r="A17" s="12" t="s">
        <v>43</v>
      </c>
      <c r="B17" s="12" t="s">
        <v>44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19505149532</v>
      </c>
    </row>
    <row r="18" spans="1:10" ht="34.5" x14ac:dyDescent="0.25">
      <c r="A18" s="12" t="s">
        <v>12</v>
      </c>
      <c r="B18" s="12" t="s">
        <v>27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186357124</v>
      </c>
    </row>
    <row r="19" spans="1:10" ht="34.5" x14ac:dyDescent="0.25">
      <c r="A19" s="12" t="s">
        <v>12</v>
      </c>
      <c r="B19" s="12" t="s">
        <v>30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30611822</v>
      </c>
    </row>
    <row r="20" spans="1:10" ht="34.5" x14ac:dyDescent="0.25">
      <c r="A20" s="12" t="s">
        <v>12</v>
      </c>
      <c r="B20" s="12" t="s">
        <v>45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965268093</v>
      </c>
    </row>
    <row r="21" spans="1:10" ht="34.5" x14ac:dyDescent="0.25">
      <c r="A21" s="12" t="s">
        <v>12</v>
      </c>
      <c r="B21" s="12" t="s">
        <v>42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14614963</v>
      </c>
    </row>
    <row r="22" spans="1:10" ht="34.5" x14ac:dyDescent="0.25">
      <c r="A22" s="12" t="s">
        <v>12</v>
      </c>
      <c r="B22" s="12" t="s">
        <v>29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35762791</v>
      </c>
    </row>
    <row r="23" spans="1:10" ht="34.5" x14ac:dyDescent="0.25">
      <c r="A23" s="12" t="s">
        <v>12</v>
      </c>
      <c r="B23" s="12" t="s">
        <v>20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380967745</v>
      </c>
    </row>
    <row r="24" spans="1:10" ht="34.5" x14ac:dyDescent="0.25">
      <c r="A24" s="12" t="s">
        <v>12</v>
      </c>
      <c r="B24" s="12" t="s">
        <v>31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40049906</v>
      </c>
    </row>
    <row r="25" spans="1:10" ht="34.5" x14ac:dyDescent="0.25">
      <c r="A25" s="12" t="s">
        <v>12</v>
      </c>
      <c r="B25" s="12" t="s">
        <v>35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163587525</v>
      </c>
    </row>
    <row r="26" spans="1:10" ht="34.5" x14ac:dyDescent="0.25">
      <c r="A26" s="12" t="s">
        <v>12</v>
      </c>
      <c r="B26" s="12" t="s">
        <v>32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127047705</v>
      </c>
    </row>
    <row r="27" spans="1:10" ht="34.5" x14ac:dyDescent="0.25">
      <c r="A27" s="12" t="s">
        <v>12</v>
      </c>
      <c r="B27" s="12" t="s">
        <v>28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24750688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F3270-56BC-4CAA-AEEA-FF5A2459EA1D}">
  <sheetPr>
    <tabColor rgb="FF00B050"/>
  </sheetPr>
  <dimension ref="A1:E15"/>
  <sheetViews>
    <sheetView workbookViewId="0">
      <selection activeCell="D11" sqref="D11"/>
    </sheetView>
  </sheetViews>
  <sheetFormatPr baseColWidth="10" defaultRowHeight="15" x14ac:dyDescent="0.25"/>
  <cols>
    <col min="1" max="1" width="13.85546875" bestFit="1" customWidth="1"/>
    <col min="2" max="2" width="25" bestFit="1" customWidth="1"/>
    <col min="3" max="3" width="15.7109375" bestFit="1" customWidth="1"/>
    <col min="4" max="4" width="13.7109375" bestFit="1" customWidth="1"/>
    <col min="5" max="5" width="12.7109375" bestFit="1" customWidth="1"/>
  </cols>
  <sheetData>
    <row r="1" spans="1:5" x14ac:dyDescent="0.25">
      <c r="A1" s="55">
        <v>2021</v>
      </c>
      <c r="B1" s="55"/>
      <c r="C1" s="55"/>
      <c r="D1" s="55"/>
    </row>
    <row r="2" spans="1:5" x14ac:dyDescent="0.25">
      <c r="A2" s="14" t="s">
        <v>40</v>
      </c>
      <c r="B2" s="14" t="s">
        <v>38</v>
      </c>
      <c r="C2" s="14" t="s">
        <v>39</v>
      </c>
      <c r="D2" s="32" t="s">
        <v>46</v>
      </c>
    </row>
    <row r="3" spans="1:5" x14ac:dyDescent="0.25">
      <c r="A3" s="14" t="s">
        <v>37</v>
      </c>
      <c r="B3" s="15">
        <f>'1T'!G8+'2T'!G9+'3T'!G9+'4T'!G9</f>
        <v>96397280</v>
      </c>
      <c r="C3" s="15">
        <f>('1T'!I8+'2T'!I9+'3T'!I9+'4T'!I9)*(-1)</f>
        <v>121461743</v>
      </c>
      <c r="D3" s="33">
        <f>B3-C3</f>
        <v>-25064463</v>
      </c>
    </row>
    <row r="4" spans="1:5" x14ac:dyDescent="0.25">
      <c r="A4" s="14" t="s">
        <v>19</v>
      </c>
      <c r="B4" s="15">
        <f>'1T'!G9+'2T'!G8+'3T'!G8+'4T'!G8</f>
        <v>150248035</v>
      </c>
      <c r="C4" s="15">
        <f>('1T'!I9+'2T'!I8+'3T'!I8+'4T'!I8)*(-1)</f>
        <v>157024915</v>
      </c>
      <c r="D4" s="33">
        <f t="shared" ref="D4:D14" si="0">B4-C4</f>
        <v>-6776880</v>
      </c>
    </row>
    <row r="5" spans="1:5" x14ac:dyDescent="0.25">
      <c r="A5" s="14" t="s">
        <v>22</v>
      </c>
      <c r="B5" s="15">
        <f>'1T'!G12+'2T'!G13+'3T'!G13+'4T'!G13</f>
        <v>27064855</v>
      </c>
      <c r="C5" s="15">
        <f>('1T'!I12+'2T'!I13+'3T'!I13+'4T'!I13)*(-1)</f>
        <v>29053058</v>
      </c>
      <c r="D5" s="33">
        <f t="shared" si="0"/>
        <v>-1988203</v>
      </c>
    </row>
    <row r="6" spans="1:5" x14ac:dyDescent="0.25">
      <c r="A6" s="14" t="s">
        <v>14</v>
      </c>
      <c r="B6" s="15">
        <f>'1T'!G4+'2T'!G4+'3T'!G4+'4T'!G4+69926</f>
        <v>403123001</v>
      </c>
      <c r="C6" s="15">
        <f>('1T'!I4+'2T'!I4+'3T'!I4+'4T'!I4)*(-1)</f>
        <v>438517806</v>
      </c>
      <c r="D6" s="33">
        <f t="shared" si="0"/>
        <v>-35394805</v>
      </c>
    </row>
    <row r="7" spans="1:5" x14ac:dyDescent="0.25">
      <c r="A7" s="14" t="s">
        <v>16</v>
      </c>
      <c r="B7" s="15">
        <f>'1T'!G6+'2T'!G5+'3T'!G7+'4T'!G7</f>
        <v>211620856</v>
      </c>
      <c r="C7" s="15">
        <f>('1T'!I6+'2T'!I5+'3T'!I7+'4T'!I7)*(-1)</f>
        <v>214123947</v>
      </c>
      <c r="D7" s="33">
        <f t="shared" si="0"/>
        <v>-2503091</v>
      </c>
    </row>
    <row r="8" spans="1:5" x14ac:dyDescent="0.25">
      <c r="A8" s="14" t="s">
        <v>24</v>
      </c>
      <c r="B8" s="15">
        <f>'1T'!G14+'2T'!G12+'3T'!G12+'4T'!G12</f>
        <v>29687932</v>
      </c>
      <c r="C8" s="15">
        <f>('1T'!I14+'2T'!I12+'3T'!I12+'4T'!I12)*(-1)</f>
        <v>27624399</v>
      </c>
      <c r="D8" s="33">
        <f t="shared" si="0"/>
        <v>2063533</v>
      </c>
    </row>
    <row r="9" spans="1:5" x14ac:dyDescent="0.25">
      <c r="A9" s="14" t="s">
        <v>15</v>
      </c>
      <c r="B9" s="15">
        <f>'1T'!G5+'2T'!G7+'3T'!G6+'4T'!G6</f>
        <v>247009678</v>
      </c>
      <c r="C9" s="15">
        <f>('1T'!I5+'2T'!I7+'3T'!I6+'4T'!I6)*(-1)</f>
        <v>258946027</v>
      </c>
      <c r="D9" s="33">
        <f t="shared" si="0"/>
        <v>-11936349</v>
      </c>
    </row>
    <row r="10" spans="1:5" x14ac:dyDescent="0.25">
      <c r="A10" s="14" t="s">
        <v>21</v>
      </c>
      <c r="B10" s="15">
        <f>'1T'!G11+'2T'!G10+'3T'!G10+'4T'!G11</f>
        <v>38081343</v>
      </c>
      <c r="C10" s="15">
        <f>('1T'!I11+'2T'!I10+'3T'!I10+'4T'!I11)*(-1)</f>
        <v>36084155</v>
      </c>
      <c r="D10" s="33">
        <f t="shared" si="0"/>
        <v>1997188</v>
      </c>
    </row>
    <row r="11" spans="1:5" x14ac:dyDescent="0.25">
      <c r="A11" s="14" t="s">
        <v>23</v>
      </c>
      <c r="B11" s="15">
        <f>'1T'!G13+'2T'!G11+'3T'!G11+'4T'!G10</f>
        <v>39929882</v>
      </c>
      <c r="C11" s="15">
        <f>('1T'!I13+'2T'!I11+'3T'!I11+'4T'!I10)*(-1)</f>
        <v>38945219</v>
      </c>
      <c r="D11" s="33">
        <f t="shared" si="0"/>
        <v>984663</v>
      </c>
    </row>
    <row r="12" spans="1:5" x14ac:dyDescent="0.25">
      <c r="A12" s="14" t="s">
        <v>17</v>
      </c>
      <c r="B12" s="15">
        <f>'1T'!G7+'2T'!G6+'3T'!G5+'4T'!G5</f>
        <v>235849788</v>
      </c>
      <c r="C12" s="15">
        <f>('1T'!I7+'2T'!I6+'3T'!I5+'4T'!I5)*(-1)</f>
        <v>227724411</v>
      </c>
      <c r="D12" s="33">
        <f t="shared" si="0"/>
        <v>8125377</v>
      </c>
    </row>
    <row r="13" spans="1:5" x14ac:dyDescent="0.25">
      <c r="A13" s="14" t="s">
        <v>20</v>
      </c>
      <c r="B13" s="15">
        <f>'1T'!G10</f>
        <v>21558093</v>
      </c>
      <c r="C13" s="15">
        <f>'1T'!I10*(-1)</f>
        <v>43000548</v>
      </c>
      <c r="D13" s="33">
        <f t="shared" si="0"/>
        <v>-21442455</v>
      </c>
    </row>
    <row r="14" spans="1:5" x14ac:dyDescent="0.25">
      <c r="A14" s="14" t="s">
        <v>41</v>
      </c>
      <c r="B14" s="15">
        <f>'1T'!G3+'2T'!G3+'3T'!G3+'4T'!G3</f>
        <v>481112502</v>
      </c>
      <c r="C14" s="15">
        <f>('1T'!I3+'2T'!I3+'3T'!I3+'4T'!I3)*(-1)</f>
        <v>513609649</v>
      </c>
      <c r="D14" s="33">
        <f t="shared" si="0"/>
        <v>-32497147</v>
      </c>
      <c r="E14" s="4">
        <f>D8+D10+D11+D12</f>
        <v>13170761</v>
      </c>
    </row>
    <row r="15" spans="1:5" x14ac:dyDescent="0.25">
      <c r="B15" s="4">
        <f>SUM(B3:B14)</f>
        <v>1981683245</v>
      </c>
      <c r="C15" s="4">
        <f>SUM(C3:C14)</f>
        <v>2106115877</v>
      </c>
      <c r="D15" s="4">
        <f>SUM(D4:D14)</f>
        <v>-99368169</v>
      </c>
    </row>
  </sheetData>
  <mergeCells count="1">
    <mergeCell ref="A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55CA1-55C2-4DE2-B027-2726B104201D}">
  <dimension ref="A1:J29"/>
  <sheetViews>
    <sheetView workbookViewId="0">
      <selection activeCell="I14" sqref="I14"/>
    </sheetView>
  </sheetViews>
  <sheetFormatPr baseColWidth="10" defaultRowHeight="15" x14ac:dyDescent="0.25"/>
  <cols>
    <col min="2" max="2" width="15" customWidth="1"/>
    <col min="3" max="4" width="14.42578125" bestFit="1" customWidth="1"/>
    <col min="5" max="5" width="7" bestFit="1" customWidth="1"/>
    <col min="6" max="7" width="13.85546875" bestFit="1" customWidth="1"/>
    <col min="9" max="9" width="12.28515625" bestFit="1" customWidth="1"/>
  </cols>
  <sheetData>
    <row r="1" spans="1:10" x14ac:dyDescent="0.25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</row>
    <row r="2" spans="1:10" ht="23.25" x14ac:dyDescent="0.25">
      <c r="A2" s="17" t="s">
        <v>10</v>
      </c>
      <c r="B2" s="17" t="s">
        <v>11</v>
      </c>
      <c r="C2" s="18">
        <v>-45635623752.43</v>
      </c>
      <c r="D2" s="18">
        <v>-45635622705</v>
      </c>
      <c r="E2" s="18">
        <v>1047.4299945831299</v>
      </c>
      <c r="F2" s="18">
        <v>28407617296.369991</v>
      </c>
      <c r="G2" s="18">
        <v>28407618267.061073</v>
      </c>
      <c r="H2" s="18">
        <v>970.69107426515154</v>
      </c>
      <c r="I2" s="18">
        <v>0</v>
      </c>
      <c r="J2" s="18">
        <v>0</v>
      </c>
    </row>
    <row r="3" spans="1:10" ht="34.5" x14ac:dyDescent="0.25">
      <c r="A3" s="17" t="s">
        <v>12</v>
      </c>
      <c r="B3" s="17" t="s">
        <v>14</v>
      </c>
      <c r="C3" s="18">
        <v>0</v>
      </c>
      <c r="D3" s="18">
        <v>0</v>
      </c>
      <c r="E3" s="18">
        <v>0</v>
      </c>
      <c r="F3" s="18">
        <v>826471524</v>
      </c>
      <c r="G3" s="18">
        <v>826471524</v>
      </c>
      <c r="H3" s="18">
        <v>0</v>
      </c>
      <c r="I3" s="19">
        <v>-471988968</v>
      </c>
      <c r="J3" s="18">
        <v>0</v>
      </c>
    </row>
    <row r="4" spans="1:10" ht="34.5" x14ac:dyDescent="0.25">
      <c r="A4" s="17" t="s">
        <v>12</v>
      </c>
      <c r="B4" s="17" t="s">
        <v>13</v>
      </c>
      <c r="C4" s="18">
        <v>0</v>
      </c>
      <c r="D4" s="18">
        <v>0</v>
      </c>
      <c r="E4" s="18">
        <v>0</v>
      </c>
      <c r="F4" s="18">
        <v>78778045</v>
      </c>
      <c r="G4" s="18">
        <v>78778045</v>
      </c>
      <c r="H4" s="18">
        <v>0</v>
      </c>
      <c r="I4" s="18">
        <v>-66090888</v>
      </c>
      <c r="J4" s="18">
        <v>633088936</v>
      </c>
    </row>
    <row r="5" spans="1:10" ht="34.5" x14ac:dyDescent="0.25">
      <c r="A5" s="17" t="s">
        <v>12</v>
      </c>
      <c r="B5" s="17" t="s">
        <v>15</v>
      </c>
      <c r="C5" s="18">
        <v>0</v>
      </c>
      <c r="D5" s="18">
        <v>0</v>
      </c>
      <c r="E5" s="18">
        <v>0</v>
      </c>
      <c r="F5" s="18">
        <v>73051740</v>
      </c>
      <c r="G5" s="18">
        <v>73051740</v>
      </c>
      <c r="H5" s="18">
        <v>0</v>
      </c>
      <c r="I5" s="18">
        <v>-44494568</v>
      </c>
      <c r="J5" s="18">
        <v>0</v>
      </c>
    </row>
    <row r="6" spans="1:10" ht="34.5" x14ac:dyDescent="0.25">
      <c r="A6" s="17" t="s">
        <v>12</v>
      </c>
      <c r="B6" s="17" t="s">
        <v>16</v>
      </c>
      <c r="C6" s="18">
        <v>0</v>
      </c>
      <c r="D6" s="18">
        <v>0</v>
      </c>
      <c r="E6" s="18">
        <v>0</v>
      </c>
      <c r="F6" s="18">
        <v>71579143</v>
      </c>
      <c r="G6" s="18">
        <v>71579143</v>
      </c>
      <c r="H6" s="18">
        <v>0</v>
      </c>
      <c r="I6" s="18">
        <v>-63408064</v>
      </c>
      <c r="J6" s="18">
        <v>0</v>
      </c>
    </row>
    <row r="7" spans="1:10" ht="34.5" x14ac:dyDescent="0.25">
      <c r="A7" s="17" t="s">
        <v>12</v>
      </c>
      <c r="B7" s="17" t="s">
        <v>17</v>
      </c>
      <c r="C7" s="18">
        <v>0</v>
      </c>
      <c r="D7" s="18">
        <v>0</v>
      </c>
      <c r="E7" s="18">
        <v>0</v>
      </c>
      <c r="F7" s="18">
        <v>54973009</v>
      </c>
      <c r="G7" s="18">
        <v>54973009</v>
      </c>
      <c r="H7" s="18">
        <v>0</v>
      </c>
      <c r="I7" s="18">
        <v>-63724588</v>
      </c>
      <c r="J7" s="18">
        <v>0</v>
      </c>
    </row>
    <row r="8" spans="1:10" ht="34.5" x14ac:dyDescent="0.25">
      <c r="A8" s="17" t="s">
        <v>12</v>
      </c>
      <c r="B8" s="17" t="s">
        <v>19</v>
      </c>
      <c r="C8" s="18">
        <v>0</v>
      </c>
      <c r="D8" s="18">
        <v>0</v>
      </c>
      <c r="E8" s="18">
        <v>0</v>
      </c>
      <c r="F8" s="18">
        <v>25825762</v>
      </c>
      <c r="G8" s="18">
        <v>25825762</v>
      </c>
      <c r="H8" s="18">
        <v>0</v>
      </c>
      <c r="I8" s="18">
        <v>-17853600</v>
      </c>
      <c r="J8" s="18">
        <v>0</v>
      </c>
    </row>
    <row r="9" spans="1:10" ht="34.5" x14ac:dyDescent="0.25">
      <c r="A9" s="17" t="s">
        <v>12</v>
      </c>
      <c r="B9" s="17" t="s">
        <v>18</v>
      </c>
      <c r="C9" s="18">
        <v>0</v>
      </c>
      <c r="D9" s="18">
        <v>0</v>
      </c>
      <c r="E9" s="18">
        <v>0</v>
      </c>
      <c r="F9" s="18">
        <v>22067613</v>
      </c>
      <c r="G9" s="18">
        <v>22067613</v>
      </c>
      <c r="H9" s="18">
        <v>0</v>
      </c>
      <c r="I9" s="18">
        <v>-21811064</v>
      </c>
      <c r="J9" s="18">
        <v>0</v>
      </c>
    </row>
    <row r="10" spans="1:10" ht="34.5" x14ac:dyDescent="0.25">
      <c r="A10" s="17" t="s">
        <v>12</v>
      </c>
      <c r="B10" s="17" t="s">
        <v>23</v>
      </c>
      <c r="C10" s="18">
        <v>0</v>
      </c>
      <c r="D10" s="18">
        <v>0</v>
      </c>
      <c r="E10" s="18">
        <v>0</v>
      </c>
      <c r="F10" s="18">
        <v>19170863</v>
      </c>
      <c r="G10" s="18">
        <v>19170863</v>
      </c>
      <c r="H10" s="18">
        <v>0</v>
      </c>
      <c r="I10" s="18">
        <v>-20009499</v>
      </c>
      <c r="J10" s="18">
        <v>0</v>
      </c>
    </row>
    <row r="11" spans="1:10" ht="34.5" x14ac:dyDescent="0.25">
      <c r="A11" s="17" t="s">
        <v>12</v>
      </c>
      <c r="B11" s="17" t="s">
        <v>47</v>
      </c>
      <c r="C11" s="18">
        <v>0</v>
      </c>
      <c r="D11" s="18">
        <v>0</v>
      </c>
      <c r="E11" s="18">
        <v>0</v>
      </c>
      <c r="F11" s="18">
        <v>6859156</v>
      </c>
      <c r="G11" s="18">
        <v>6859156</v>
      </c>
      <c r="H11" s="18">
        <v>0</v>
      </c>
      <c r="I11" s="18">
        <v>-3494892</v>
      </c>
      <c r="J11" s="18">
        <v>0</v>
      </c>
    </row>
    <row r="12" spans="1:10" ht="34.5" x14ac:dyDescent="0.25">
      <c r="A12" s="17" t="s">
        <v>12</v>
      </c>
      <c r="B12" s="17" t="s">
        <v>24</v>
      </c>
      <c r="C12" s="18">
        <v>0</v>
      </c>
      <c r="D12" s="18">
        <v>0</v>
      </c>
      <c r="E12" s="18">
        <v>0</v>
      </c>
      <c r="F12" s="18">
        <v>3911956</v>
      </c>
      <c r="G12" s="18">
        <v>3911956</v>
      </c>
      <c r="H12" s="18">
        <v>0</v>
      </c>
      <c r="I12" s="18">
        <v>-3791917</v>
      </c>
      <c r="J12" s="18">
        <v>0</v>
      </c>
    </row>
    <row r="13" spans="1:10" ht="34.5" x14ac:dyDescent="0.25">
      <c r="A13" s="17" t="s">
        <v>12</v>
      </c>
      <c r="B13" s="17" t="s">
        <v>22</v>
      </c>
      <c r="C13" s="18">
        <v>0</v>
      </c>
      <c r="D13" s="18">
        <v>0</v>
      </c>
      <c r="E13" s="18">
        <v>0</v>
      </c>
      <c r="F13" s="18">
        <v>3384008</v>
      </c>
      <c r="G13" s="18">
        <v>3384008</v>
      </c>
      <c r="H13" s="18">
        <v>0</v>
      </c>
      <c r="I13" s="18">
        <v>-3257735</v>
      </c>
      <c r="J13" s="18">
        <v>0</v>
      </c>
    </row>
    <row r="14" spans="1:10" x14ac:dyDescent="0.25">
      <c r="A14" s="17"/>
      <c r="B14" s="17" t="s">
        <v>21</v>
      </c>
      <c r="C14" s="18"/>
      <c r="D14" s="18"/>
      <c r="E14" s="18"/>
      <c r="F14" s="18"/>
      <c r="G14" s="18"/>
      <c r="H14" s="18"/>
      <c r="I14" s="20">
        <v>-1997194</v>
      </c>
      <c r="J14" s="18"/>
    </row>
    <row r="15" spans="1:10" x14ac:dyDescent="0.25">
      <c r="A15" s="17"/>
      <c r="B15" s="17"/>
      <c r="C15" s="18"/>
      <c r="D15" s="18"/>
      <c r="E15" s="18"/>
      <c r="F15" s="18"/>
      <c r="G15" s="18"/>
      <c r="H15" s="18"/>
      <c r="I15" s="18"/>
      <c r="J15" s="18"/>
    </row>
    <row r="16" spans="1:10" x14ac:dyDescent="0.25">
      <c r="A16" s="17"/>
      <c r="B16" s="17"/>
      <c r="C16" s="18"/>
      <c r="D16" s="18"/>
      <c r="E16" s="18"/>
      <c r="F16" s="18"/>
      <c r="G16" s="18"/>
      <c r="H16" s="18"/>
      <c r="I16" s="18"/>
      <c r="J16" s="18"/>
    </row>
    <row r="17" spans="1:10" x14ac:dyDescent="0.25">
      <c r="A17" s="17"/>
      <c r="B17" s="17"/>
      <c r="C17" s="18"/>
      <c r="D17" s="18"/>
      <c r="E17" s="18"/>
      <c r="F17" s="18"/>
      <c r="G17" s="18"/>
      <c r="H17" s="18"/>
      <c r="I17" s="18"/>
      <c r="J17" s="18"/>
    </row>
    <row r="18" spans="1:10" x14ac:dyDescent="0.25">
      <c r="A18" s="17"/>
      <c r="B18" s="17"/>
      <c r="C18" s="18"/>
      <c r="D18" s="18"/>
      <c r="E18" s="18"/>
      <c r="F18" s="18"/>
      <c r="G18" s="18"/>
      <c r="H18" s="18"/>
      <c r="I18" s="18"/>
      <c r="J18" s="18"/>
    </row>
    <row r="19" spans="1:10" x14ac:dyDescent="0.25">
      <c r="A19" s="17"/>
      <c r="B19" s="17"/>
      <c r="C19" s="18"/>
      <c r="D19" s="18"/>
      <c r="E19" s="18"/>
      <c r="F19" s="18"/>
      <c r="G19" s="18"/>
      <c r="H19" s="18"/>
      <c r="I19" s="18"/>
      <c r="J19" s="18"/>
    </row>
    <row r="20" spans="1:10" x14ac:dyDescent="0.25">
      <c r="A20" s="17"/>
      <c r="B20" s="17"/>
      <c r="C20" s="18"/>
      <c r="D20" s="18"/>
      <c r="E20" s="18"/>
      <c r="F20" s="18"/>
      <c r="G20" s="18"/>
      <c r="H20" s="18"/>
      <c r="I20" s="18"/>
      <c r="J20" s="18"/>
    </row>
    <row r="21" spans="1:10" x14ac:dyDescent="0.25">
      <c r="A21" s="17"/>
      <c r="B21" s="17"/>
      <c r="C21" s="18"/>
      <c r="D21" s="18"/>
      <c r="E21" s="18"/>
      <c r="F21" s="18"/>
      <c r="G21" s="18"/>
      <c r="H21" s="18"/>
      <c r="I21" s="18"/>
      <c r="J21" s="18"/>
    </row>
    <row r="22" spans="1:10" x14ac:dyDescent="0.25">
      <c r="A22" s="17"/>
      <c r="B22" s="17"/>
      <c r="C22" s="18"/>
      <c r="D22" s="18"/>
      <c r="E22" s="18"/>
      <c r="F22" s="18"/>
      <c r="G22" s="18"/>
      <c r="H22" s="18"/>
      <c r="I22" s="18"/>
      <c r="J22" s="18"/>
    </row>
    <row r="23" spans="1:10" x14ac:dyDescent="0.25">
      <c r="A23" s="17"/>
      <c r="B23" s="17"/>
      <c r="C23" s="18"/>
      <c r="D23" s="18"/>
      <c r="E23" s="18"/>
      <c r="F23" s="18"/>
      <c r="G23" s="18"/>
      <c r="H23" s="18"/>
      <c r="I23" s="18"/>
      <c r="J23" s="18"/>
    </row>
    <row r="24" spans="1:10" x14ac:dyDescent="0.25">
      <c r="A24" s="17"/>
      <c r="B24" s="17"/>
      <c r="C24" s="18"/>
      <c r="D24" s="18"/>
      <c r="E24" s="18"/>
      <c r="F24" s="18"/>
      <c r="G24" s="18"/>
      <c r="H24" s="18"/>
      <c r="I24" s="18"/>
      <c r="J24" s="18"/>
    </row>
    <row r="25" spans="1:10" x14ac:dyDescent="0.25">
      <c r="A25" s="17"/>
      <c r="B25" s="17"/>
      <c r="C25" s="18"/>
      <c r="D25" s="18"/>
      <c r="E25" s="18"/>
      <c r="F25" s="18"/>
      <c r="G25" s="18"/>
      <c r="H25" s="18"/>
      <c r="I25" s="18"/>
      <c r="J25" s="18"/>
    </row>
    <row r="26" spans="1:10" x14ac:dyDescent="0.25">
      <c r="A26" s="17"/>
      <c r="B26" s="17"/>
      <c r="C26" s="18"/>
      <c r="D26" s="18"/>
      <c r="E26" s="18"/>
      <c r="F26" s="18"/>
      <c r="G26" s="18"/>
      <c r="H26" s="18"/>
      <c r="I26" s="18"/>
      <c r="J26" s="18"/>
    </row>
    <row r="27" spans="1:10" x14ac:dyDescent="0.25">
      <c r="A27" s="17"/>
      <c r="B27" s="17"/>
      <c r="C27" s="18"/>
      <c r="D27" s="18"/>
      <c r="E27" s="18"/>
      <c r="F27" s="18"/>
      <c r="G27" s="18"/>
      <c r="H27" s="18"/>
      <c r="I27" s="18"/>
      <c r="J27" s="18"/>
    </row>
    <row r="28" spans="1:10" x14ac:dyDescent="0.25">
      <c r="A28" s="17"/>
      <c r="B28" s="17"/>
      <c r="C28" s="18"/>
      <c r="D28" s="18"/>
      <c r="E28" s="18"/>
      <c r="F28" s="18"/>
      <c r="G28" s="18"/>
      <c r="H28" s="18"/>
      <c r="I28" s="18"/>
      <c r="J28" s="18"/>
    </row>
    <row r="29" spans="1:10" x14ac:dyDescent="0.25">
      <c r="A29" s="17"/>
      <c r="B29" s="17"/>
      <c r="C29" s="18"/>
      <c r="D29" s="18"/>
      <c r="E29" s="18"/>
      <c r="F29" s="18"/>
      <c r="G29" s="18"/>
      <c r="H29" s="18"/>
      <c r="I29" s="18"/>
      <c r="J29" s="1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105AF-31DB-41BA-BFF2-E419A78A8345}">
  <dimension ref="A1:E14"/>
  <sheetViews>
    <sheetView workbookViewId="0">
      <selection activeCell="B3" sqref="B3"/>
    </sheetView>
  </sheetViews>
  <sheetFormatPr baseColWidth="10" defaultRowHeight="15" x14ac:dyDescent="0.25"/>
  <cols>
    <col min="2" max="2" width="25" bestFit="1" customWidth="1"/>
    <col min="3" max="3" width="15.7109375" bestFit="1" customWidth="1"/>
    <col min="4" max="4" width="17.5703125" customWidth="1"/>
    <col min="5" max="5" width="13.7109375" bestFit="1" customWidth="1"/>
  </cols>
  <sheetData>
    <row r="1" spans="1:5" x14ac:dyDescent="0.25">
      <c r="A1" s="55" t="s">
        <v>49</v>
      </c>
      <c r="B1" s="55"/>
      <c r="C1" s="55"/>
      <c r="D1" s="55"/>
    </row>
    <row r="2" spans="1:5" x14ac:dyDescent="0.25">
      <c r="A2" s="14" t="s">
        <v>40</v>
      </c>
      <c r="B2" s="14" t="s">
        <v>38</v>
      </c>
      <c r="C2" s="14" t="s">
        <v>39</v>
      </c>
      <c r="D2" s="14" t="s">
        <v>46</v>
      </c>
    </row>
    <row r="3" spans="1:5" x14ac:dyDescent="0.25">
      <c r="A3" s="14" t="s">
        <v>37</v>
      </c>
      <c r="B3" s="15">
        <f>'1T2022'!G9</f>
        <v>22067613</v>
      </c>
      <c r="C3" s="15">
        <f>'1T2022'!I9*-1</f>
        <v>21811064</v>
      </c>
      <c r="D3" s="15">
        <f>B3-C3+'Resumen final 2021'!D3</f>
        <v>-24807914</v>
      </c>
    </row>
    <row r="4" spans="1:5" x14ac:dyDescent="0.25">
      <c r="A4" s="14" t="s">
        <v>19</v>
      </c>
      <c r="B4" s="15">
        <f>'1T2022'!G8</f>
        <v>25825762</v>
      </c>
      <c r="C4" s="15">
        <f>'1T2022'!I8*-1</f>
        <v>17853600</v>
      </c>
      <c r="D4" s="15">
        <f>B4-C4+'Resumen final 2021'!D4</f>
        <v>1195282</v>
      </c>
    </row>
    <row r="5" spans="1:5" x14ac:dyDescent="0.25">
      <c r="A5" s="14" t="s">
        <v>22</v>
      </c>
      <c r="B5" s="15">
        <f>'1T2022'!F13</f>
        <v>3384008</v>
      </c>
      <c r="C5" s="15">
        <f>'1T2022'!I13*-1</f>
        <v>3257735</v>
      </c>
      <c r="D5" s="15">
        <f>B5-C5+'Resumen final 2021'!D5</f>
        <v>-1861930</v>
      </c>
    </row>
    <row r="6" spans="1:5" x14ac:dyDescent="0.25">
      <c r="A6" s="14" t="s">
        <v>14</v>
      </c>
      <c r="B6" s="15">
        <f>'1T2022'!G3</f>
        <v>826471524</v>
      </c>
      <c r="C6" s="15">
        <f>'1T2022'!I3*-1</f>
        <v>471988968</v>
      </c>
      <c r="D6" s="15">
        <f>B6-C6+'Resumen final 2021'!D6</f>
        <v>319087751</v>
      </c>
      <c r="E6" s="4"/>
    </row>
    <row r="7" spans="1:5" x14ac:dyDescent="0.25">
      <c r="A7" s="14" t="s">
        <v>16</v>
      </c>
      <c r="B7" s="15">
        <f>'1T2022'!G6</f>
        <v>71579143</v>
      </c>
      <c r="C7" s="15">
        <f>'1T2022'!I6*-1</f>
        <v>63408064</v>
      </c>
      <c r="D7" s="15">
        <f>B7-C7+'Resumen final 2021'!D7</f>
        <v>5667988</v>
      </c>
    </row>
    <row r="8" spans="1:5" x14ac:dyDescent="0.25">
      <c r="A8" s="14" t="s">
        <v>24</v>
      </c>
      <c r="B8" s="15">
        <f>'1T2022'!G12</f>
        <v>3911956</v>
      </c>
      <c r="C8" s="15">
        <f>'1T2022'!I12*-1</f>
        <v>3791917</v>
      </c>
      <c r="D8" s="15">
        <f>B8-C8+'Resumen final 2021'!D8</f>
        <v>2183572</v>
      </c>
    </row>
    <row r="9" spans="1:5" x14ac:dyDescent="0.25">
      <c r="A9" s="14" t="s">
        <v>15</v>
      </c>
      <c r="B9" s="15">
        <f>'1T2022'!F5</f>
        <v>73051740</v>
      </c>
      <c r="C9" s="15">
        <f>'1T2022'!I5*-1</f>
        <v>44494568</v>
      </c>
      <c r="D9" s="15">
        <f>B9-C9+'Resumen final 2021'!D9</f>
        <v>16620823</v>
      </c>
    </row>
    <row r="10" spans="1:5" x14ac:dyDescent="0.25">
      <c r="A10" s="14" t="s">
        <v>21</v>
      </c>
      <c r="B10" s="15">
        <v>0</v>
      </c>
      <c r="C10" s="15">
        <f>-1997194*-1</f>
        <v>1997194</v>
      </c>
      <c r="D10" s="15">
        <f>B10-C10+'Resumen final 2021'!D10</f>
        <v>-6</v>
      </c>
    </row>
    <row r="11" spans="1:5" x14ac:dyDescent="0.25">
      <c r="A11" s="14" t="s">
        <v>23</v>
      </c>
      <c r="B11" s="15">
        <f>'1T2022'!G10</f>
        <v>19170863</v>
      </c>
      <c r="C11" s="15">
        <f>'1T2022'!I10*-1</f>
        <v>20009499</v>
      </c>
      <c r="D11" s="15">
        <f>B11-C11+'Resumen final 2021'!D11</f>
        <v>146027</v>
      </c>
    </row>
    <row r="12" spans="1:5" x14ac:dyDescent="0.25">
      <c r="A12" s="14" t="s">
        <v>17</v>
      </c>
      <c r="B12" s="15">
        <f>'1T2022'!F7</f>
        <v>54973009</v>
      </c>
      <c r="C12" s="15">
        <f>'1T2022'!I7*-1</f>
        <v>63724588</v>
      </c>
      <c r="D12" s="15">
        <f>B12-C12+'Resumen final 2021'!D12</f>
        <v>-626202</v>
      </c>
    </row>
    <row r="13" spans="1:5" x14ac:dyDescent="0.25">
      <c r="A13" s="14" t="s">
        <v>47</v>
      </c>
      <c r="B13" s="15">
        <f>'1T2022'!G11</f>
        <v>6859156</v>
      </c>
      <c r="C13" s="15">
        <f>'1T2022'!I11*-1</f>
        <v>3494892</v>
      </c>
      <c r="D13" s="15">
        <f t="shared" ref="D13" si="0">B13-C13</f>
        <v>3364264</v>
      </c>
    </row>
    <row r="14" spans="1:5" x14ac:dyDescent="0.25">
      <c r="A14" s="14" t="s">
        <v>41</v>
      </c>
      <c r="B14" s="15">
        <f>'1T2022'!F4</f>
        <v>78778045</v>
      </c>
      <c r="C14" s="15">
        <f>'1T2022'!I4*-1</f>
        <v>66090888</v>
      </c>
      <c r="D14" s="15">
        <f>B14-C14+'Resumen final 2021'!D14</f>
        <v>-19809990</v>
      </c>
    </row>
  </sheetData>
  <mergeCells count="1">
    <mergeCell ref="A1:D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3955F-F95D-4E84-9738-F0D2F575DA88}">
  <dimension ref="A1:J30"/>
  <sheetViews>
    <sheetView topLeftCell="A19" workbookViewId="0">
      <selection activeCell="F2" sqref="F2"/>
    </sheetView>
  </sheetViews>
  <sheetFormatPr baseColWidth="10" defaultRowHeight="15" x14ac:dyDescent="0.25"/>
  <cols>
    <col min="3" max="4" width="14.42578125" bestFit="1" customWidth="1"/>
    <col min="6" max="7" width="13.85546875" bestFit="1" customWidth="1"/>
    <col min="9" max="9" width="13.5703125" bestFit="1" customWidth="1"/>
    <col min="10" max="10" width="13.85546875" bestFit="1" customWidth="1"/>
  </cols>
  <sheetData>
    <row r="1" spans="1:10" x14ac:dyDescent="0.25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7</v>
      </c>
      <c r="I1" s="21" t="s">
        <v>8</v>
      </c>
      <c r="J1" s="21" t="s">
        <v>9</v>
      </c>
    </row>
    <row r="2" spans="1:10" ht="23.25" x14ac:dyDescent="0.25">
      <c r="A2" s="22" t="s">
        <v>10</v>
      </c>
      <c r="B2" s="22" t="s">
        <v>11</v>
      </c>
      <c r="C2" s="23">
        <v>-49668407090.440002</v>
      </c>
      <c r="D2" s="23">
        <v>-49668400183</v>
      </c>
      <c r="E2" s="23">
        <v>6907.4400005340576</v>
      </c>
      <c r="F2" s="23">
        <v>28027859049.950012</v>
      </c>
      <c r="G2" s="23">
        <v>28027859207.781258</v>
      </c>
      <c r="H2" s="23">
        <v>157.83124766668857</v>
      </c>
      <c r="I2" s="23">
        <v>0</v>
      </c>
      <c r="J2" s="23">
        <v>0</v>
      </c>
    </row>
    <row r="3" spans="1:10" ht="34.5" x14ac:dyDescent="0.25">
      <c r="A3" s="22" t="s">
        <v>12</v>
      </c>
      <c r="B3" s="22" t="s">
        <v>14</v>
      </c>
      <c r="C3" s="23">
        <v>0</v>
      </c>
      <c r="D3" s="23">
        <v>0</v>
      </c>
      <c r="E3" s="23">
        <v>0</v>
      </c>
      <c r="F3" s="23">
        <v>1311897981</v>
      </c>
      <c r="G3" s="23">
        <v>1311897981</v>
      </c>
      <c r="H3" s="23">
        <v>0</v>
      </c>
      <c r="I3" s="23">
        <v>-1250666852</v>
      </c>
      <c r="J3" s="23">
        <v>0</v>
      </c>
    </row>
    <row r="4" spans="1:10" ht="34.5" x14ac:dyDescent="0.25">
      <c r="A4" s="22" t="s">
        <v>12</v>
      </c>
      <c r="B4" s="22" t="s">
        <v>13</v>
      </c>
      <c r="C4" s="23">
        <v>0</v>
      </c>
      <c r="D4" s="23">
        <v>0</v>
      </c>
      <c r="E4" s="23">
        <v>0</v>
      </c>
      <c r="F4" s="23">
        <v>130386410</v>
      </c>
      <c r="G4" s="23">
        <v>130386410</v>
      </c>
      <c r="H4" s="23">
        <v>0</v>
      </c>
      <c r="I4" s="23">
        <v>-142493006</v>
      </c>
      <c r="J4" s="23">
        <v>800346059</v>
      </c>
    </row>
    <row r="5" spans="1:10" ht="34.5" x14ac:dyDescent="0.25">
      <c r="A5" s="22" t="s">
        <v>12</v>
      </c>
      <c r="B5" s="22" t="s">
        <v>15</v>
      </c>
      <c r="C5" s="23">
        <v>0</v>
      </c>
      <c r="D5" s="23">
        <v>0</v>
      </c>
      <c r="E5" s="23">
        <v>0</v>
      </c>
      <c r="F5" s="23">
        <v>85846784</v>
      </c>
      <c r="G5" s="23">
        <v>85846784</v>
      </c>
      <c r="H5" s="23">
        <v>0</v>
      </c>
      <c r="I5" s="23">
        <v>-104464507</v>
      </c>
      <c r="J5" s="23">
        <v>0</v>
      </c>
    </row>
    <row r="6" spans="1:10" ht="34.5" x14ac:dyDescent="0.25">
      <c r="A6" s="22" t="s">
        <v>12</v>
      </c>
      <c r="B6" s="22" t="s">
        <v>17</v>
      </c>
      <c r="C6" s="23">
        <v>0</v>
      </c>
      <c r="D6" s="23">
        <v>0</v>
      </c>
      <c r="E6" s="23">
        <v>0</v>
      </c>
      <c r="F6" s="23">
        <v>65907327</v>
      </c>
      <c r="G6" s="23">
        <v>65907327</v>
      </c>
      <c r="H6" s="23">
        <v>0</v>
      </c>
      <c r="I6" s="23">
        <v>-59620920</v>
      </c>
      <c r="J6" s="23">
        <v>0</v>
      </c>
    </row>
    <row r="7" spans="1:10" ht="34.5" x14ac:dyDescent="0.25">
      <c r="A7" s="22" t="s">
        <v>12</v>
      </c>
      <c r="B7" s="22" t="s">
        <v>16</v>
      </c>
      <c r="C7" s="23">
        <v>0</v>
      </c>
      <c r="D7" s="23">
        <v>0</v>
      </c>
      <c r="E7" s="23">
        <v>0</v>
      </c>
      <c r="F7" s="23">
        <v>56914185</v>
      </c>
      <c r="G7" s="23">
        <v>56914185</v>
      </c>
      <c r="H7" s="23">
        <v>0</v>
      </c>
      <c r="I7" s="23">
        <v>-65421014</v>
      </c>
      <c r="J7" s="23">
        <v>0</v>
      </c>
    </row>
    <row r="8" spans="1:10" ht="34.5" x14ac:dyDescent="0.25">
      <c r="A8" s="22" t="s">
        <v>12</v>
      </c>
      <c r="B8" s="22" t="s">
        <v>19</v>
      </c>
      <c r="C8" s="23">
        <v>0</v>
      </c>
      <c r="D8" s="23">
        <v>0</v>
      </c>
      <c r="E8" s="23">
        <v>0</v>
      </c>
      <c r="F8" s="23">
        <v>31059532</v>
      </c>
      <c r="G8" s="23">
        <v>31059532</v>
      </c>
      <c r="H8" s="23">
        <v>0</v>
      </c>
      <c r="I8" s="23">
        <v>-37051697</v>
      </c>
      <c r="J8" s="23">
        <v>0</v>
      </c>
    </row>
    <row r="9" spans="1:10" ht="34.5" x14ac:dyDescent="0.25">
      <c r="A9" s="22" t="s">
        <v>12</v>
      </c>
      <c r="B9" s="22" t="s">
        <v>18</v>
      </c>
      <c r="C9" s="23">
        <v>0</v>
      </c>
      <c r="D9" s="23">
        <v>0</v>
      </c>
      <c r="E9" s="23">
        <v>0</v>
      </c>
      <c r="F9" s="23">
        <v>23809520</v>
      </c>
      <c r="G9" s="23">
        <v>23809520</v>
      </c>
      <c r="H9" s="23">
        <v>0</v>
      </c>
      <c r="I9" s="23">
        <v>-22761990</v>
      </c>
      <c r="J9" s="23">
        <v>0</v>
      </c>
    </row>
    <row r="10" spans="1:10" ht="34.5" x14ac:dyDescent="0.25">
      <c r="A10" s="22" t="s">
        <v>12</v>
      </c>
      <c r="B10" s="22" t="s">
        <v>23</v>
      </c>
      <c r="C10" s="23">
        <v>0</v>
      </c>
      <c r="D10" s="23">
        <v>0</v>
      </c>
      <c r="E10" s="23">
        <v>0</v>
      </c>
      <c r="F10" s="23">
        <v>17042199</v>
      </c>
      <c r="G10" s="23">
        <v>17042199</v>
      </c>
      <c r="H10" s="23">
        <v>0</v>
      </c>
      <c r="I10" s="23">
        <v>-11570136</v>
      </c>
      <c r="J10" s="23">
        <v>0</v>
      </c>
    </row>
    <row r="11" spans="1:10" ht="34.5" x14ac:dyDescent="0.25">
      <c r="A11" s="22" t="s">
        <v>12</v>
      </c>
      <c r="B11" s="22" t="s">
        <v>24</v>
      </c>
      <c r="C11" s="23">
        <v>0</v>
      </c>
      <c r="D11" s="23">
        <v>0</v>
      </c>
      <c r="E11" s="23">
        <v>0</v>
      </c>
      <c r="F11" s="23">
        <v>12143551</v>
      </c>
      <c r="G11" s="23">
        <v>12143551</v>
      </c>
      <c r="H11" s="23">
        <v>0</v>
      </c>
      <c r="I11" s="23">
        <v>-9921645</v>
      </c>
      <c r="J11" s="23">
        <v>0</v>
      </c>
    </row>
    <row r="12" spans="1:10" ht="34.5" x14ac:dyDescent="0.25">
      <c r="A12" s="22" t="s">
        <v>12</v>
      </c>
      <c r="B12" s="22" t="s">
        <v>47</v>
      </c>
      <c r="C12" s="23">
        <v>0</v>
      </c>
      <c r="D12" s="23">
        <v>0</v>
      </c>
      <c r="E12" s="23">
        <v>0</v>
      </c>
      <c r="F12" s="23">
        <v>10923620</v>
      </c>
      <c r="G12" s="23">
        <v>10923620</v>
      </c>
      <c r="H12" s="23">
        <v>0</v>
      </c>
      <c r="I12" s="23">
        <v>-10316344</v>
      </c>
      <c r="J12" s="23">
        <v>0</v>
      </c>
    </row>
    <row r="13" spans="1:10" ht="34.5" x14ac:dyDescent="0.25">
      <c r="A13" s="22" t="s">
        <v>12</v>
      </c>
      <c r="B13" s="22" t="s">
        <v>22</v>
      </c>
      <c r="C13" s="23">
        <v>0</v>
      </c>
      <c r="D13" s="23">
        <v>0</v>
      </c>
      <c r="E13" s="23">
        <v>0</v>
      </c>
      <c r="F13" s="23">
        <v>9856189</v>
      </c>
      <c r="G13" s="23">
        <v>9856189</v>
      </c>
      <c r="H13" s="23">
        <v>0</v>
      </c>
      <c r="I13" s="23">
        <v>-4548139</v>
      </c>
      <c r="J13" s="23">
        <v>0</v>
      </c>
    </row>
    <row r="14" spans="1:10" ht="34.5" x14ac:dyDescent="0.25">
      <c r="A14" s="22" t="s">
        <v>12</v>
      </c>
      <c r="B14" s="22" t="s">
        <v>30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37556534</v>
      </c>
    </row>
    <row r="15" spans="1:10" ht="34.5" x14ac:dyDescent="0.25">
      <c r="A15" s="22" t="s">
        <v>12</v>
      </c>
      <c r="B15" s="22" t="s">
        <v>34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159503902</v>
      </c>
    </row>
    <row r="16" spans="1:10" ht="34.5" x14ac:dyDescent="0.25">
      <c r="A16" s="22" t="s">
        <v>12</v>
      </c>
      <c r="B16" s="22" t="s">
        <v>35</v>
      </c>
      <c r="C16" s="23">
        <v>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257698412</v>
      </c>
    </row>
    <row r="17" spans="1:10" ht="34.5" x14ac:dyDescent="0.25">
      <c r="A17" s="22" t="s">
        <v>12</v>
      </c>
      <c r="B17" s="22" t="s">
        <v>33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710194242</v>
      </c>
    </row>
    <row r="18" spans="1:10" ht="34.5" x14ac:dyDescent="0.25">
      <c r="A18" s="22" t="s">
        <v>12</v>
      </c>
      <c r="B18" s="22" t="s">
        <v>32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107662460</v>
      </c>
    </row>
    <row r="19" spans="1:10" ht="34.5" x14ac:dyDescent="0.25">
      <c r="A19" s="22" t="s">
        <v>12</v>
      </c>
      <c r="B19" s="22" t="s">
        <v>31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21960835</v>
      </c>
    </row>
    <row r="20" spans="1:10" ht="34.5" x14ac:dyDescent="0.25">
      <c r="A20" s="22" t="s">
        <v>12</v>
      </c>
      <c r="B20" s="22" t="s">
        <v>45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3911051848</v>
      </c>
    </row>
    <row r="21" spans="1:10" ht="34.5" x14ac:dyDescent="0.25">
      <c r="A21" s="22" t="s">
        <v>12</v>
      </c>
      <c r="B21" s="22" t="s">
        <v>26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194896357</v>
      </c>
    </row>
    <row r="22" spans="1:10" ht="34.5" x14ac:dyDescent="0.25">
      <c r="A22" s="22" t="s">
        <v>12</v>
      </c>
      <c r="B22" s="22" t="s">
        <v>20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452671095</v>
      </c>
    </row>
    <row r="23" spans="1:10" ht="34.5" x14ac:dyDescent="0.25">
      <c r="A23" s="22" t="s">
        <v>12</v>
      </c>
      <c r="B23" s="22" t="s">
        <v>28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8665819</v>
      </c>
    </row>
    <row r="24" spans="1:10" ht="34.5" x14ac:dyDescent="0.25">
      <c r="A24" s="22" t="s">
        <v>12</v>
      </c>
      <c r="B24" s="22" t="s">
        <v>29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86476822</v>
      </c>
    </row>
    <row r="25" spans="1:10" x14ac:dyDescent="0.25">
      <c r="A25" s="22" t="s">
        <v>43</v>
      </c>
      <c r="B25" s="22" t="s">
        <v>44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10335286098</v>
      </c>
    </row>
    <row r="26" spans="1:10" ht="34.5" x14ac:dyDescent="0.25">
      <c r="A26" s="22" t="s">
        <v>12</v>
      </c>
      <c r="B26" s="22" t="s">
        <v>27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248184759</v>
      </c>
    </row>
    <row r="27" spans="1:10" ht="34.5" x14ac:dyDescent="0.25">
      <c r="A27" s="22" t="s">
        <v>12</v>
      </c>
      <c r="B27" s="22" t="s">
        <v>25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3535757887</v>
      </c>
    </row>
    <row r="28" spans="1:10" ht="34.5" x14ac:dyDescent="0.25">
      <c r="A28" s="22" t="s">
        <v>12</v>
      </c>
      <c r="B28" s="22" t="s">
        <v>48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-1250666852</v>
      </c>
      <c r="J28" s="23">
        <v>1403159127</v>
      </c>
    </row>
    <row r="29" spans="1:10" ht="34.5" x14ac:dyDescent="0.25">
      <c r="A29" s="22" t="s">
        <v>12</v>
      </c>
      <c r="B29" s="22" t="s">
        <v>42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16687644</v>
      </c>
    </row>
    <row r="30" spans="1:10" ht="34.5" x14ac:dyDescent="0.25">
      <c r="A30" s="22" t="s">
        <v>12</v>
      </c>
      <c r="B30" s="22" t="s">
        <v>21</v>
      </c>
      <c r="C30" s="23">
        <v>0</v>
      </c>
      <c r="D30" s="23">
        <v>0</v>
      </c>
      <c r="E30" s="23">
        <v>0</v>
      </c>
      <c r="F30" s="23">
        <v>-1912421</v>
      </c>
      <c r="G30" s="23">
        <v>-1912421</v>
      </c>
      <c r="H30" s="23">
        <v>0</v>
      </c>
      <c r="I30" s="23">
        <v>0</v>
      </c>
      <c r="J30" s="23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E7FB7-C6D7-4B1E-A398-9764400F2BA1}">
  <dimension ref="A1:D13"/>
  <sheetViews>
    <sheetView workbookViewId="0">
      <selection activeCell="D13" sqref="D13"/>
    </sheetView>
  </sheetViews>
  <sheetFormatPr baseColWidth="10" defaultRowHeight="15" x14ac:dyDescent="0.25"/>
  <cols>
    <col min="2" max="2" width="25" bestFit="1" customWidth="1"/>
    <col min="3" max="3" width="15.7109375" bestFit="1" customWidth="1"/>
    <col min="4" max="4" width="15.28515625" bestFit="1" customWidth="1"/>
  </cols>
  <sheetData>
    <row r="1" spans="1:4" x14ac:dyDescent="0.25">
      <c r="A1" s="55" t="s">
        <v>50</v>
      </c>
      <c r="B1" s="55"/>
      <c r="C1" s="55"/>
      <c r="D1" s="55"/>
    </row>
    <row r="2" spans="1:4" x14ac:dyDescent="0.25">
      <c r="A2" s="14" t="s">
        <v>40</v>
      </c>
      <c r="B2" s="14" t="s">
        <v>38</v>
      </c>
      <c r="C2" s="14" t="s">
        <v>39</v>
      </c>
      <c r="D2" s="14" t="s">
        <v>46</v>
      </c>
    </row>
    <row r="3" spans="1:4" x14ac:dyDescent="0.25">
      <c r="A3" s="14" t="s">
        <v>37</v>
      </c>
      <c r="B3" s="15">
        <f>'1T2022'!G9+'2T2022'!G9</f>
        <v>45877133</v>
      </c>
      <c r="C3" s="15">
        <f>('1T2022'!I9+'2T2022'!I9)*-1</f>
        <v>44573054</v>
      </c>
      <c r="D3" s="15">
        <f>B3-C3+'Resumen final 2021'!D3</f>
        <v>-23760384</v>
      </c>
    </row>
    <row r="4" spans="1:4" x14ac:dyDescent="0.25">
      <c r="A4" s="14" t="s">
        <v>19</v>
      </c>
      <c r="B4" s="15">
        <f>'1T2022'!G8+'2T2022'!F8</f>
        <v>56885294</v>
      </c>
      <c r="C4" s="15">
        <f>('1T2022'!I8+'2T2022'!I8)*-1</f>
        <v>54905297</v>
      </c>
      <c r="D4" s="15">
        <f>B4-C4+'Resumen final 2021'!D4</f>
        <v>-4796883</v>
      </c>
    </row>
    <row r="5" spans="1:4" x14ac:dyDescent="0.25">
      <c r="A5" s="14" t="s">
        <v>22</v>
      </c>
      <c r="B5" s="15">
        <f>'1T2022'!F13+'2T2022'!G13</f>
        <v>13240197</v>
      </c>
      <c r="C5" s="15">
        <f>('1T2022'!I13+'2T2022'!I13)*-1</f>
        <v>7805874</v>
      </c>
      <c r="D5" s="15">
        <f>B5-C5+'Resumen final 2021'!D5</f>
        <v>3446120</v>
      </c>
    </row>
    <row r="6" spans="1:4" x14ac:dyDescent="0.25">
      <c r="A6" s="14" t="s">
        <v>14</v>
      </c>
      <c r="B6" s="15">
        <f>'1T2022'!G3+'2T2022'!G3</f>
        <v>2138369505</v>
      </c>
      <c r="C6" s="15">
        <f>('1T2022'!I3+'2T2022'!I3)*-1</f>
        <v>1722655820</v>
      </c>
      <c r="D6" s="15">
        <f>B6-C6+'Resumen final 2021'!D6</f>
        <v>380318880</v>
      </c>
    </row>
    <row r="7" spans="1:4" x14ac:dyDescent="0.25">
      <c r="A7" s="14" t="s">
        <v>16</v>
      </c>
      <c r="B7" s="15">
        <f>'1T2022'!G6+'2T2022'!F7</f>
        <v>128493328</v>
      </c>
      <c r="C7" s="15">
        <f>('1T2022'!I6+'2T2022'!I7)*-1</f>
        <v>128829078</v>
      </c>
      <c r="D7" s="15">
        <f>B7-C7+'Resumen final 2021'!D7</f>
        <v>-2838841</v>
      </c>
    </row>
    <row r="8" spans="1:4" x14ac:dyDescent="0.25">
      <c r="A8" s="14" t="s">
        <v>24</v>
      </c>
      <c r="B8" s="15">
        <f>'1T2022'!G12+'2T2022'!G11</f>
        <v>16055507</v>
      </c>
      <c r="C8" s="15">
        <f>('1T2022'!I12+'2T2022'!I11)*-1</f>
        <v>13713562</v>
      </c>
      <c r="D8" s="15">
        <f>B8-C8+'Resumen final 2021'!D8</f>
        <v>4405478</v>
      </c>
    </row>
    <row r="9" spans="1:4" x14ac:dyDescent="0.25">
      <c r="A9" s="14" t="s">
        <v>15</v>
      </c>
      <c r="B9" s="15">
        <f>'1T2022'!F5+'2T2022'!G5</f>
        <v>158898524</v>
      </c>
      <c r="C9" s="15">
        <f>('1T2022'!I5+'2T2022'!I5)*-1</f>
        <v>148959075</v>
      </c>
      <c r="D9" s="15">
        <f>B9-C9+'Resumen final 2021'!D9</f>
        <v>-1996900</v>
      </c>
    </row>
    <row r="10" spans="1:4" x14ac:dyDescent="0.25">
      <c r="A10" s="14" t="s">
        <v>23</v>
      </c>
      <c r="B10" s="15">
        <f>'1T2022'!G10+'2T2022'!G10</f>
        <v>36213062</v>
      </c>
      <c r="C10" s="15">
        <f>('1T2022'!I10+'2T2022'!I10)*-1</f>
        <v>31579635</v>
      </c>
      <c r="D10" s="15">
        <f>B10-C10+'Resumen final 2021'!D11</f>
        <v>5618090</v>
      </c>
    </row>
    <row r="11" spans="1:4" x14ac:dyDescent="0.25">
      <c r="A11" s="14" t="s">
        <v>17</v>
      </c>
      <c r="B11" s="15">
        <f>'1T2022'!F7+'2T2022'!F6</f>
        <v>120880336</v>
      </c>
      <c r="C11" s="15">
        <f>('1T2022'!I7+'2T2022'!I6)*-1</f>
        <v>123345508</v>
      </c>
      <c r="D11" s="15">
        <f>B11-C11+'Resumen final 2021'!D12</f>
        <v>5660205</v>
      </c>
    </row>
    <row r="12" spans="1:4" x14ac:dyDescent="0.25">
      <c r="A12" s="14" t="s">
        <v>47</v>
      </c>
      <c r="B12" s="15">
        <f>'1T2022'!G11+'2T2022'!G12</f>
        <v>17782776</v>
      </c>
      <c r="C12" s="15">
        <f>('1T2022'!I11+'2T2022'!I12)*-1</f>
        <v>13811236</v>
      </c>
      <c r="D12" s="15">
        <f t="shared" ref="D12" si="0">B12-C12</f>
        <v>3971540</v>
      </c>
    </row>
    <row r="13" spans="1:4" x14ac:dyDescent="0.25">
      <c r="A13" s="14" t="s">
        <v>41</v>
      </c>
      <c r="B13" s="15">
        <f>'1T2022'!F4+'2T2022'!G4</f>
        <v>209164455</v>
      </c>
      <c r="C13" s="15">
        <f>('1T2022'!I4+'2T2022'!I4)*-1</f>
        <v>208583894</v>
      </c>
      <c r="D13" s="15">
        <f>B13-C13+'Resumen final 2021'!D14</f>
        <v>-31916586</v>
      </c>
    </row>
  </sheetData>
  <mergeCells count="1">
    <mergeCell ref="A1:D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6993D-2F63-4F00-92B1-6575257508C8}">
  <dimension ref="A1:J28"/>
  <sheetViews>
    <sheetView topLeftCell="A13" workbookViewId="0">
      <selection activeCell="I14" sqref="I14"/>
    </sheetView>
  </sheetViews>
  <sheetFormatPr baseColWidth="10" defaultRowHeight="15" x14ac:dyDescent="0.25"/>
  <cols>
    <col min="3" max="4" width="14.42578125" bestFit="1" customWidth="1"/>
    <col min="6" max="7" width="13.85546875" bestFit="1" customWidth="1"/>
    <col min="9" max="9" width="13.5703125" bestFit="1" customWidth="1"/>
    <col min="10" max="10" width="13" bestFit="1" customWidth="1"/>
  </cols>
  <sheetData>
    <row r="1" spans="1:10" x14ac:dyDescent="0.25">
      <c r="A1" s="24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24" t="s">
        <v>6</v>
      </c>
      <c r="H1" s="24" t="s">
        <v>7</v>
      </c>
      <c r="I1" s="24" t="s">
        <v>8</v>
      </c>
      <c r="J1" s="24" t="s">
        <v>9</v>
      </c>
    </row>
    <row r="2" spans="1:10" ht="23.25" x14ac:dyDescent="0.25">
      <c r="A2" s="25" t="s">
        <v>10</v>
      </c>
      <c r="B2" s="25" t="s">
        <v>11</v>
      </c>
      <c r="C2" s="26">
        <v>-52904329960.300003</v>
      </c>
      <c r="D2" s="26">
        <v>-52904296603</v>
      </c>
      <c r="E2" s="26">
        <v>33357.300001144409</v>
      </c>
      <c r="F2" s="26">
        <v>29899113503.860016</v>
      </c>
      <c r="G2" s="26">
        <v>29899113631.113579</v>
      </c>
      <c r="H2" s="26">
        <v>127.2535621878351</v>
      </c>
      <c r="I2" s="26">
        <v>0</v>
      </c>
      <c r="J2" s="26">
        <v>0</v>
      </c>
    </row>
    <row r="3" spans="1:10" ht="34.5" x14ac:dyDescent="0.25">
      <c r="A3" s="25" t="s">
        <v>12</v>
      </c>
      <c r="B3" s="25" t="s">
        <v>14</v>
      </c>
      <c r="C3" s="26">
        <v>0</v>
      </c>
      <c r="D3" s="26">
        <v>0</v>
      </c>
      <c r="E3" s="26">
        <v>0</v>
      </c>
      <c r="F3" s="26">
        <v>1472402460</v>
      </c>
      <c r="G3" s="26">
        <v>1472402460</v>
      </c>
      <c r="H3" s="26">
        <v>0</v>
      </c>
      <c r="I3" s="26">
        <v>-1396796665</v>
      </c>
      <c r="J3" s="26">
        <v>0</v>
      </c>
    </row>
    <row r="4" spans="1:10" ht="34.5" x14ac:dyDescent="0.25">
      <c r="A4" s="25" t="s">
        <v>12</v>
      </c>
      <c r="B4" s="25" t="s">
        <v>13</v>
      </c>
      <c r="C4" s="26">
        <v>0</v>
      </c>
      <c r="D4" s="26">
        <v>0</v>
      </c>
      <c r="E4" s="26">
        <v>0</v>
      </c>
      <c r="F4" s="26">
        <v>185906438</v>
      </c>
      <c r="G4" s="26">
        <v>185906438</v>
      </c>
      <c r="H4" s="26">
        <v>0</v>
      </c>
      <c r="I4" s="26">
        <v>-138479540</v>
      </c>
      <c r="J4" s="26">
        <v>854041181</v>
      </c>
    </row>
    <row r="5" spans="1:10" ht="34.5" x14ac:dyDescent="0.25">
      <c r="A5" s="25" t="s">
        <v>12</v>
      </c>
      <c r="B5" s="25" t="s">
        <v>15</v>
      </c>
      <c r="C5" s="26">
        <v>0</v>
      </c>
      <c r="D5" s="26">
        <v>0</v>
      </c>
      <c r="E5" s="26">
        <v>0</v>
      </c>
      <c r="F5" s="26">
        <v>66801503</v>
      </c>
      <c r="G5" s="26">
        <v>66801503</v>
      </c>
      <c r="H5" s="26">
        <v>0</v>
      </c>
      <c r="I5" s="26">
        <v>-68969684</v>
      </c>
      <c r="J5" s="26">
        <v>0</v>
      </c>
    </row>
    <row r="6" spans="1:10" ht="34.5" x14ac:dyDescent="0.25">
      <c r="A6" s="25" t="s">
        <v>12</v>
      </c>
      <c r="B6" s="25" t="s">
        <v>16</v>
      </c>
      <c r="C6" s="26">
        <v>0</v>
      </c>
      <c r="D6" s="26">
        <v>0</v>
      </c>
      <c r="E6" s="26">
        <v>0</v>
      </c>
      <c r="F6" s="26">
        <v>58428006</v>
      </c>
      <c r="G6" s="26">
        <v>58428006</v>
      </c>
      <c r="H6" s="26">
        <v>0</v>
      </c>
      <c r="I6" s="26">
        <v>-35422521</v>
      </c>
      <c r="J6" s="26">
        <v>0</v>
      </c>
    </row>
    <row r="7" spans="1:10" ht="34.5" x14ac:dyDescent="0.25">
      <c r="A7" s="25" t="s">
        <v>12</v>
      </c>
      <c r="B7" s="25" t="s">
        <v>17</v>
      </c>
      <c r="C7" s="26">
        <v>0</v>
      </c>
      <c r="D7" s="26">
        <v>0</v>
      </c>
      <c r="E7" s="26">
        <v>0</v>
      </c>
      <c r="F7" s="26">
        <v>58130732</v>
      </c>
      <c r="G7" s="26">
        <v>58130732</v>
      </c>
      <c r="H7" s="26">
        <v>0</v>
      </c>
      <c r="I7" s="26">
        <v>-58671412</v>
      </c>
      <c r="J7" s="26">
        <v>0</v>
      </c>
    </row>
    <row r="8" spans="1:10" ht="34.5" x14ac:dyDescent="0.25">
      <c r="A8" s="25" t="s">
        <v>12</v>
      </c>
      <c r="B8" s="25" t="s">
        <v>19</v>
      </c>
      <c r="C8" s="26">
        <v>0</v>
      </c>
      <c r="D8" s="26">
        <v>0</v>
      </c>
      <c r="E8" s="26">
        <v>0</v>
      </c>
      <c r="F8" s="26">
        <v>43397756</v>
      </c>
      <c r="G8" s="26">
        <v>43397756</v>
      </c>
      <c r="H8" s="26">
        <v>0</v>
      </c>
      <c r="I8" s="26">
        <v>-32210952</v>
      </c>
      <c r="J8" s="26">
        <v>0</v>
      </c>
    </row>
    <row r="9" spans="1:10" ht="34.5" x14ac:dyDescent="0.25">
      <c r="A9" s="25" t="s">
        <v>12</v>
      </c>
      <c r="B9" s="25" t="s">
        <v>51</v>
      </c>
      <c r="C9" s="26">
        <v>0</v>
      </c>
      <c r="D9" s="26">
        <v>0</v>
      </c>
      <c r="E9" s="26">
        <v>0</v>
      </c>
      <c r="F9" s="26">
        <v>26470161</v>
      </c>
      <c r="G9" s="26">
        <v>26470161</v>
      </c>
      <c r="H9" s="26">
        <v>0</v>
      </c>
      <c r="I9" s="26">
        <v>-24140898</v>
      </c>
      <c r="J9" s="26">
        <v>0</v>
      </c>
    </row>
    <row r="10" spans="1:10" ht="34.5" x14ac:dyDescent="0.25">
      <c r="A10" s="25" t="s">
        <v>12</v>
      </c>
      <c r="B10" s="25" t="s">
        <v>18</v>
      </c>
      <c r="C10" s="26">
        <v>0</v>
      </c>
      <c r="D10" s="26">
        <v>0</v>
      </c>
      <c r="E10" s="26">
        <v>0</v>
      </c>
      <c r="F10" s="26">
        <v>25945411</v>
      </c>
      <c r="G10" s="26">
        <v>25945411</v>
      </c>
      <c r="H10" s="26">
        <v>0</v>
      </c>
      <c r="I10" s="26">
        <v>-24967676</v>
      </c>
      <c r="J10" s="26">
        <v>0</v>
      </c>
    </row>
    <row r="11" spans="1:10" ht="34.5" x14ac:dyDescent="0.25">
      <c r="A11" s="25" t="s">
        <v>12</v>
      </c>
      <c r="B11" s="25" t="s">
        <v>22</v>
      </c>
      <c r="C11" s="26">
        <v>0</v>
      </c>
      <c r="D11" s="26">
        <v>0</v>
      </c>
      <c r="E11" s="26">
        <v>0</v>
      </c>
      <c r="F11" s="26">
        <v>19959477</v>
      </c>
      <c r="G11" s="26">
        <v>19959477</v>
      </c>
      <c r="H11" s="26">
        <v>0</v>
      </c>
      <c r="I11" s="26">
        <v>-20095612</v>
      </c>
      <c r="J11" s="26">
        <v>0</v>
      </c>
    </row>
    <row r="12" spans="1:10" ht="34.5" x14ac:dyDescent="0.25">
      <c r="A12" s="25" t="s">
        <v>12</v>
      </c>
      <c r="B12" s="25" t="s">
        <v>24</v>
      </c>
      <c r="C12" s="26">
        <v>0</v>
      </c>
      <c r="D12" s="26">
        <v>0</v>
      </c>
      <c r="E12" s="26">
        <v>0</v>
      </c>
      <c r="F12" s="26">
        <v>16676135</v>
      </c>
      <c r="G12" s="26">
        <v>16676135</v>
      </c>
      <c r="H12" s="26">
        <v>0</v>
      </c>
      <c r="I12" s="26">
        <v>-19310283</v>
      </c>
      <c r="J12" s="26">
        <v>0</v>
      </c>
    </row>
    <row r="13" spans="1:10" ht="34.5" x14ac:dyDescent="0.25">
      <c r="A13" s="25" t="s">
        <v>12</v>
      </c>
      <c r="B13" s="25" t="s">
        <v>23</v>
      </c>
      <c r="C13" s="26">
        <v>0</v>
      </c>
      <c r="D13" s="26">
        <v>0</v>
      </c>
      <c r="E13" s="26">
        <v>0</v>
      </c>
      <c r="F13" s="26">
        <v>14617578</v>
      </c>
      <c r="G13" s="26">
        <v>14617578</v>
      </c>
      <c r="H13" s="26">
        <v>0</v>
      </c>
      <c r="I13" s="26">
        <v>-17631385</v>
      </c>
      <c r="J13" s="26">
        <v>0</v>
      </c>
    </row>
    <row r="14" spans="1:10" ht="34.5" x14ac:dyDescent="0.25">
      <c r="A14" s="25" t="s">
        <v>12</v>
      </c>
      <c r="B14" s="25" t="s">
        <v>47</v>
      </c>
      <c r="C14" s="26">
        <v>0</v>
      </c>
      <c r="D14" s="26">
        <v>0</v>
      </c>
      <c r="E14" s="26">
        <v>0</v>
      </c>
      <c r="F14" s="26">
        <v>14266240</v>
      </c>
      <c r="G14" s="26">
        <v>14266240</v>
      </c>
      <c r="H14" s="26">
        <v>0</v>
      </c>
      <c r="I14" s="26">
        <v>-12873506</v>
      </c>
      <c r="J14" s="26">
        <v>0</v>
      </c>
    </row>
    <row r="15" spans="1:10" ht="34.5" x14ac:dyDescent="0.25">
      <c r="A15" s="25" t="s">
        <v>12</v>
      </c>
      <c r="B15" s="25" t="s">
        <v>29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88379872</v>
      </c>
    </row>
    <row r="16" spans="1:10" ht="34.5" x14ac:dyDescent="0.25">
      <c r="A16" s="25" t="s">
        <v>12</v>
      </c>
      <c r="B16" s="25" t="s">
        <v>32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86707356</v>
      </c>
    </row>
    <row r="17" spans="1:10" ht="34.5" x14ac:dyDescent="0.25">
      <c r="A17" s="25" t="s">
        <v>12</v>
      </c>
      <c r="B17" s="25" t="s">
        <v>35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711713268</v>
      </c>
    </row>
    <row r="18" spans="1:10" ht="34.5" x14ac:dyDescent="0.25">
      <c r="A18" s="25" t="s">
        <v>12</v>
      </c>
      <c r="B18" s="25" t="s">
        <v>31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43029423</v>
      </c>
    </row>
    <row r="19" spans="1:10" ht="34.5" x14ac:dyDescent="0.25">
      <c r="A19" s="25" t="s">
        <v>12</v>
      </c>
      <c r="B19" s="25" t="s">
        <v>20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411049783</v>
      </c>
    </row>
    <row r="20" spans="1:10" ht="34.5" x14ac:dyDescent="0.25">
      <c r="A20" s="25" t="s">
        <v>12</v>
      </c>
      <c r="B20" s="25" t="s">
        <v>42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19101887</v>
      </c>
    </row>
    <row r="21" spans="1:10" ht="34.5" x14ac:dyDescent="0.25">
      <c r="A21" s="25" t="s">
        <v>12</v>
      </c>
      <c r="B21" s="25" t="s">
        <v>30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29941272</v>
      </c>
    </row>
    <row r="22" spans="1:10" ht="34.5" x14ac:dyDescent="0.25">
      <c r="A22" s="25" t="s">
        <v>12</v>
      </c>
      <c r="B22" s="25" t="s">
        <v>26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203425747</v>
      </c>
    </row>
    <row r="23" spans="1:10" ht="34.5" x14ac:dyDescent="0.25">
      <c r="A23" s="25" t="s">
        <v>12</v>
      </c>
      <c r="B23" s="25" t="s">
        <v>28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10471617</v>
      </c>
    </row>
    <row r="24" spans="1:10" x14ac:dyDescent="0.25">
      <c r="A24" s="25" t="s">
        <v>43</v>
      </c>
      <c r="B24" s="25" t="s">
        <v>44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1120339668</v>
      </c>
    </row>
    <row r="25" spans="1:10" ht="34.5" x14ac:dyDescent="0.25">
      <c r="A25" s="25" t="s">
        <v>12</v>
      </c>
      <c r="B25" s="25" t="s">
        <v>27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275135706</v>
      </c>
    </row>
    <row r="26" spans="1:10" ht="34.5" x14ac:dyDescent="0.25">
      <c r="A26" s="25" t="s">
        <v>12</v>
      </c>
      <c r="B26" s="25" t="s">
        <v>25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2092935706</v>
      </c>
    </row>
    <row r="27" spans="1:10" ht="34.5" x14ac:dyDescent="0.25">
      <c r="A27" s="25" t="s">
        <v>12</v>
      </c>
      <c r="B27" s="25" t="s">
        <v>48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-1396796665</v>
      </c>
      <c r="J27" s="26">
        <v>1573860350</v>
      </c>
    </row>
    <row r="28" spans="1:10" ht="34.5" x14ac:dyDescent="0.25">
      <c r="A28" s="25" t="s">
        <v>12</v>
      </c>
      <c r="B28" s="25" t="s">
        <v>45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1345246277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E2B7A-E688-469C-AB9C-4D2614FF31B7}">
  <dimension ref="A1:E14"/>
  <sheetViews>
    <sheetView workbookViewId="0">
      <selection activeCell="E14" sqref="E14"/>
    </sheetView>
  </sheetViews>
  <sheetFormatPr baseColWidth="10" defaultRowHeight="15" x14ac:dyDescent="0.25"/>
  <cols>
    <col min="1" max="1" width="12.28515625" customWidth="1"/>
    <col min="2" max="2" width="25" bestFit="1" customWidth="1"/>
    <col min="3" max="3" width="15.7109375" bestFit="1" customWidth="1"/>
    <col min="4" max="4" width="13.7109375" bestFit="1" customWidth="1"/>
  </cols>
  <sheetData>
    <row r="1" spans="1:5" x14ac:dyDescent="0.25">
      <c r="A1" s="55" t="s">
        <v>52</v>
      </c>
      <c r="B1" s="55"/>
      <c r="C1" s="55"/>
      <c r="D1" s="55"/>
    </row>
    <row r="2" spans="1:5" x14ac:dyDescent="0.25">
      <c r="A2" s="14" t="s">
        <v>40</v>
      </c>
      <c r="B2" s="14" t="s">
        <v>38</v>
      </c>
      <c r="C2" s="14" t="s">
        <v>39</v>
      </c>
      <c r="D2" s="14" t="s">
        <v>46</v>
      </c>
      <c r="E2" s="27" t="s">
        <v>53</v>
      </c>
    </row>
    <row r="3" spans="1:5" x14ac:dyDescent="0.25">
      <c r="A3" s="14" t="s">
        <v>37</v>
      </c>
      <c r="B3" s="15">
        <f>'1T2022'!G9+'2T2022'!G9+'3T2022'!G10</f>
        <v>71822544</v>
      </c>
      <c r="C3" s="15">
        <f>('1T2022'!I9+'2T2022'!I9+'3T2022'!I10)*-1</f>
        <v>69540730</v>
      </c>
      <c r="D3" s="15">
        <f>B3-C3+'Resumen final 2021'!D3</f>
        <v>-22782649</v>
      </c>
      <c r="E3" s="28">
        <f>B3-C3</f>
        <v>2281814</v>
      </c>
    </row>
    <row r="4" spans="1:5" x14ac:dyDescent="0.25">
      <c r="A4" s="14" t="s">
        <v>19</v>
      </c>
      <c r="B4" s="15">
        <f>'1T2022'!G8+'2T2022'!F8+'3T2022'!G8</f>
        <v>100283050</v>
      </c>
      <c r="C4" s="15">
        <f>('1T2022'!I8+'2T2022'!I8+'3T2022'!I8)*-1</f>
        <v>87116249</v>
      </c>
      <c r="D4" s="15">
        <f>B4-C4+'Resumen final 2021'!D4</f>
        <v>6389921</v>
      </c>
      <c r="E4" s="28">
        <f t="shared" ref="E4:E14" si="0">B4-C4</f>
        <v>13166801</v>
      </c>
    </row>
    <row r="5" spans="1:5" x14ac:dyDescent="0.25">
      <c r="A5" s="14" t="s">
        <v>22</v>
      </c>
      <c r="B5" s="15">
        <f>'1T2022'!F13+'2T2022'!G13+'3T2022'!G11</f>
        <v>33199674</v>
      </c>
      <c r="C5" s="15">
        <f>('1T2022'!I13+'2T2022'!I13+'3T2022'!I11)*-1</f>
        <v>27901486</v>
      </c>
      <c r="D5" s="15">
        <f>B5-C5+'Resumen final 2021'!D5</f>
        <v>3309985</v>
      </c>
      <c r="E5" s="28">
        <f t="shared" si="0"/>
        <v>5298188</v>
      </c>
    </row>
    <row r="6" spans="1:5" x14ac:dyDescent="0.25">
      <c r="A6" s="14" t="s">
        <v>14</v>
      </c>
      <c r="B6" s="15">
        <f>'1T2022'!G3+'2T2022'!G3+'3T2022'!G3</f>
        <v>3610771965</v>
      </c>
      <c r="C6" s="15">
        <f>('1T2022'!I3+'2T2022'!I3+'3T2022'!I3)*-1</f>
        <v>3119452485</v>
      </c>
      <c r="D6" s="15">
        <f>B6-C6+'Resumen final 2021'!D6</f>
        <v>455924675</v>
      </c>
      <c r="E6" s="28">
        <f t="shared" si="0"/>
        <v>491319480</v>
      </c>
    </row>
    <row r="7" spans="1:5" x14ac:dyDescent="0.25">
      <c r="A7" s="14" t="s">
        <v>16</v>
      </c>
      <c r="B7" s="15">
        <f>'1T2022'!G6+'2T2022'!F7+'3T2022'!G6</f>
        <v>186921334</v>
      </c>
      <c r="C7" s="15">
        <f>('1T2022'!I6+'2T2022'!I7+'3T2022'!I6)*-1</f>
        <v>164251599</v>
      </c>
      <c r="D7" s="15">
        <f>B7-C7+'Resumen final 2021'!D7</f>
        <v>20166644</v>
      </c>
      <c r="E7" s="28">
        <f t="shared" si="0"/>
        <v>22669735</v>
      </c>
    </row>
    <row r="8" spans="1:5" x14ac:dyDescent="0.25">
      <c r="A8" s="14" t="s">
        <v>24</v>
      </c>
      <c r="B8" s="15">
        <f>'1T2022'!G12+'2T2022'!G11+'3T2022'!G12</f>
        <v>32731642</v>
      </c>
      <c r="C8" s="15">
        <f>('1T2022'!I12+'2T2022'!I11+'3T2022'!I12)*-1</f>
        <v>33023845</v>
      </c>
      <c r="D8" s="15">
        <f>B8-C8+'Resumen final 2021'!D8</f>
        <v>1771330</v>
      </c>
      <c r="E8" s="28">
        <f t="shared" si="0"/>
        <v>-292203</v>
      </c>
    </row>
    <row r="9" spans="1:5" x14ac:dyDescent="0.25">
      <c r="A9" s="14" t="s">
        <v>15</v>
      </c>
      <c r="B9" s="15">
        <f>'1T2022'!F5+'2T2022'!G5+'3T2022'!G5</f>
        <v>225700027</v>
      </c>
      <c r="C9" s="15">
        <f>('1T2022'!I5+'2T2022'!I5+'3T2022'!I5)*-1</f>
        <v>217928759</v>
      </c>
      <c r="D9" s="15">
        <f>B9-C9+'Resumen final 2021'!D9</f>
        <v>-4165081</v>
      </c>
      <c r="E9" s="28">
        <f t="shared" si="0"/>
        <v>7771268</v>
      </c>
    </row>
    <row r="10" spans="1:5" x14ac:dyDescent="0.25">
      <c r="A10" s="14" t="s">
        <v>23</v>
      </c>
      <c r="B10" s="15">
        <f>'1T2022'!G10+'2T2022'!G10+'3T2022'!G13</f>
        <v>50830640</v>
      </c>
      <c r="C10" s="15">
        <f>('1T2022'!I10+'2T2022'!I10+'3T2022'!I13)*-1</f>
        <v>49211020</v>
      </c>
      <c r="D10" s="15">
        <f>B10-C10+'Resumen final 2021'!D11</f>
        <v>2604283</v>
      </c>
      <c r="E10" s="28">
        <f t="shared" si="0"/>
        <v>1619620</v>
      </c>
    </row>
    <row r="11" spans="1:5" x14ac:dyDescent="0.25">
      <c r="A11" s="14" t="s">
        <v>17</v>
      </c>
      <c r="B11" s="15">
        <f>'1T2022'!F7+'2T2022'!F6+'3T2022'!G7</f>
        <v>179011068</v>
      </c>
      <c r="C11" s="15">
        <f>('1T2022'!I7+'2T2022'!I6+'3T2022'!I7)*-1</f>
        <v>182016920</v>
      </c>
      <c r="D11" s="15">
        <f>B11-C11+'Resumen final 2021'!D12</f>
        <v>5119525</v>
      </c>
      <c r="E11" s="28">
        <f t="shared" si="0"/>
        <v>-3005852</v>
      </c>
    </row>
    <row r="12" spans="1:5" x14ac:dyDescent="0.25">
      <c r="A12" s="14" t="s">
        <v>47</v>
      </c>
      <c r="B12" s="15">
        <f>'1T2022'!G11+'2T2022'!G12+'3T2022'!G14</f>
        <v>32049016</v>
      </c>
      <c r="C12" s="15">
        <f>('1T2022'!I11+'2T2022'!I12+'3T2022'!I14)*-1</f>
        <v>26684742</v>
      </c>
      <c r="D12" s="15">
        <f t="shared" ref="D12" si="1">B12-C12</f>
        <v>5364274</v>
      </c>
      <c r="E12" s="28">
        <f t="shared" si="0"/>
        <v>5364274</v>
      </c>
    </row>
    <row r="13" spans="1:5" x14ac:dyDescent="0.25">
      <c r="A13" s="14" t="s">
        <v>41</v>
      </c>
      <c r="B13" s="15">
        <f>'1T2022'!F4+'2T2022'!G4+'3T2022'!G4</f>
        <v>395070893</v>
      </c>
      <c r="C13" s="15">
        <f>('1T2022'!I4+'2T2022'!I4+'3T2022'!I4)*-1</f>
        <v>347063434</v>
      </c>
      <c r="D13" s="15">
        <f>B13-C13+'Resumen final 2021'!D14</f>
        <v>15510312</v>
      </c>
      <c r="E13" s="28">
        <f t="shared" si="0"/>
        <v>48007459</v>
      </c>
    </row>
    <row r="14" spans="1:5" x14ac:dyDescent="0.25">
      <c r="A14" s="14" t="s">
        <v>51</v>
      </c>
      <c r="B14" s="15">
        <f>'3T2022'!G9</f>
        <v>26470161</v>
      </c>
      <c r="C14" s="15">
        <f>('3T2022'!I9)*-1</f>
        <v>24140898</v>
      </c>
      <c r="D14" s="15">
        <f>B14-C14</f>
        <v>2329263</v>
      </c>
      <c r="E14" s="28">
        <f t="shared" si="0"/>
        <v>2329263</v>
      </c>
    </row>
  </sheetData>
  <mergeCells count="1">
    <mergeCell ref="A1:D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2937B-5663-4F6D-B1C8-3B18FC2AA012}">
  <dimension ref="A1:K29"/>
  <sheetViews>
    <sheetView topLeftCell="F1" workbookViewId="0">
      <selection activeCell="L2" sqref="L2"/>
    </sheetView>
  </sheetViews>
  <sheetFormatPr baseColWidth="10" defaultRowHeight="15" x14ac:dyDescent="0.25"/>
  <cols>
    <col min="3" max="4" width="14.42578125" bestFit="1" customWidth="1"/>
    <col min="6" max="7" width="13.85546875" bestFit="1" customWidth="1"/>
    <col min="9" max="9" width="13.5703125" bestFit="1" customWidth="1"/>
    <col min="10" max="10" width="13" bestFit="1" customWidth="1"/>
    <col min="11" max="11" width="13.7109375" bestFit="1" customWidth="1"/>
  </cols>
  <sheetData>
    <row r="1" spans="1:11" x14ac:dyDescent="0.25">
      <c r="A1" s="29" t="s">
        <v>0</v>
      </c>
      <c r="B1" s="29" t="s">
        <v>1</v>
      </c>
      <c r="C1" s="29" t="s">
        <v>2</v>
      </c>
      <c r="D1" s="29" t="s">
        <v>3</v>
      </c>
      <c r="E1" s="29" t="s">
        <v>4</v>
      </c>
      <c r="F1" s="29" t="s">
        <v>5</v>
      </c>
      <c r="G1" s="29" t="s">
        <v>6</v>
      </c>
      <c r="H1" s="29" t="s">
        <v>7</v>
      </c>
      <c r="I1" s="29" t="s">
        <v>8</v>
      </c>
      <c r="J1" s="29" t="s">
        <v>9</v>
      </c>
    </row>
    <row r="2" spans="1:11" ht="23.25" x14ac:dyDescent="0.25">
      <c r="A2" s="30" t="s">
        <v>10</v>
      </c>
      <c r="B2" s="30" t="s">
        <v>11</v>
      </c>
      <c r="C2" s="31">
        <v>-51575069806.759995</v>
      </c>
      <c r="D2" s="31">
        <v>-51575064119</v>
      </c>
      <c r="E2" s="31">
        <v>5687.7599997520447</v>
      </c>
      <c r="F2" s="31">
        <v>31713732139.979996</v>
      </c>
      <c r="G2" s="31">
        <v>31713732560.116272</v>
      </c>
      <c r="H2" s="31">
        <v>420.13626208550409</v>
      </c>
      <c r="I2" s="31">
        <v>0</v>
      </c>
      <c r="J2" s="31">
        <v>0</v>
      </c>
    </row>
    <row r="3" spans="1:11" ht="34.5" x14ac:dyDescent="0.25">
      <c r="A3" s="30" t="s">
        <v>12</v>
      </c>
      <c r="B3" s="30" t="s">
        <v>14</v>
      </c>
      <c r="C3" s="31">
        <v>0</v>
      </c>
      <c r="D3" s="31">
        <v>0</v>
      </c>
      <c r="E3" s="31">
        <v>0</v>
      </c>
      <c r="F3" s="31">
        <v>1435586745</v>
      </c>
      <c r="G3" s="31">
        <v>1435586745</v>
      </c>
      <c r="H3" s="31">
        <v>0</v>
      </c>
      <c r="I3" s="31">
        <v>-1500158706</v>
      </c>
      <c r="J3" s="31">
        <v>1492922780</v>
      </c>
    </row>
    <row r="4" spans="1:11" ht="34.5" x14ac:dyDescent="0.25">
      <c r="A4" s="30" t="s">
        <v>12</v>
      </c>
      <c r="B4" s="30" t="s">
        <v>13</v>
      </c>
      <c r="C4" s="31">
        <v>0</v>
      </c>
      <c r="D4" s="31">
        <v>0</v>
      </c>
      <c r="E4" s="31">
        <v>0</v>
      </c>
      <c r="F4" s="31">
        <v>183959919</v>
      </c>
      <c r="G4" s="31">
        <v>183959919</v>
      </c>
      <c r="H4" s="31">
        <v>0</v>
      </c>
      <c r="I4" s="31">
        <v>-226790658</v>
      </c>
      <c r="J4" s="31">
        <v>812615584</v>
      </c>
      <c r="K4" s="4"/>
    </row>
    <row r="5" spans="1:11" ht="34.5" x14ac:dyDescent="0.25">
      <c r="A5" s="30" t="s">
        <v>12</v>
      </c>
      <c r="B5" s="30" t="s">
        <v>16</v>
      </c>
      <c r="C5" s="31">
        <v>0</v>
      </c>
      <c r="D5" s="31">
        <v>0</v>
      </c>
      <c r="E5" s="31">
        <v>0</v>
      </c>
      <c r="F5" s="31">
        <v>71503812</v>
      </c>
      <c r="G5" s="31">
        <v>71503812</v>
      </c>
      <c r="H5" s="31">
        <v>0</v>
      </c>
      <c r="I5" s="31">
        <v>-90233805</v>
      </c>
      <c r="J5" s="31">
        <v>0</v>
      </c>
    </row>
    <row r="6" spans="1:11" ht="34.5" x14ac:dyDescent="0.25">
      <c r="A6" s="30" t="s">
        <v>12</v>
      </c>
      <c r="B6" s="30" t="s">
        <v>19</v>
      </c>
      <c r="C6" s="31">
        <v>0</v>
      </c>
      <c r="D6" s="31">
        <v>0</v>
      </c>
      <c r="E6" s="31">
        <v>0</v>
      </c>
      <c r="F6" s="31">
        <v>68886597</v>
      </c>
      <c r="G6" s="31">
        <v>68886597</v>
      </c>
      <c r="H6" s="31">
        <v>0</v>
      </c>
      <c r="I6" s="31">
        <v>-70265275</v>
      </c>
      <c r="J6" s="31">
        <v>0</v>
      </c>
    </row>
    <row r="7" spans="1:11" ht="34.5" x14ac:dyDescent="0.25">
      <c r="A7" s="30" t="s">
        <v>12</v>
      </c>
      <c r="B7" s="30" t="s">
        <v>17</v>
      </c>
      <c r="C7" s="31">
        <v>0</v>
      </c>
      <c r="D7" s="31">
        <v>0</v>
      </c>
      <c r="E7" s="31">
        <v>0</v>
      </c>
      <c r="F7" s="31">
        <v>66165597</v>
      </c>
      <c r="G7" s="31">
        <v>66165597</v>
      </c>
      <c r="H7" s="31">
        <v>0</v>
      </c>
      <c r="I7" s="31">
        <v>-67867227</v>
      </c>
      <c r="J7" s="31">
        <v>0</v>
      </c>
    </row>
    <row r="8" spans="1:11" ht="34.5" x14ac:dyDescent="0.25">
      <c r="A8" s="30" t="s">
        <v>12</v>
      </c>
      <c r="B8" s="30" t="s">
        <v>15</v>
      </c>
      <c r="C8" s="31">
        <v>0</v>
      </c>
      <c r="D8" s="31">
        <v>0</v>
      </c>
      <c r="E8" s="31">
        <v>0</v>
      </c>
      <c r="F8" s="31">
        <v>58982126</v>
      </c>
      <c r="G8" s="31">
        <v>58982126</v>
      </c>
      <c r="H8" s="31">
        <v>0</v>
      </c>
      <c r="I8" s="31">
        <v>-60912466</v>
      </c>
      <c r="J8" s="31">
        <v>0</v>
      </c>
    </row>
    <row r="9" spans="1:11" ht="34.5" x14ac:dyDescent="0.25">
      <c r="A9" s="30" t="s">
        <v>12</v>
      </c>
      <c r="B9" s="30" t="s">
        <v>51</v>
      </c>
      <c r="C9" s="31">
        <v>0</v>
      </c>
      <c r="D9" s="31">
        <v>0</v>
      </c>
      <c r="E9" s="31">
        <v>0</v>
      </c>
      <c r="F9" s="31">
        <v>26483993</v>
      </c>
      <c r="G9" s="31">
        <v>26483993</v>
      </c>
      <c r="H9" s="31">
        <v>0</v>
      </c>
      <c r="I9" s="31">
        <v>-27409134</v>
      </c>
      <c r="J9" s="31">
        <v>0</v>
      </c>
    </row>
    <row r="10" spans="1:11" ht="34.5" x14ac:dyDescent="0.25">
      <c r="A10" s="30" t="s">
        <v>12</v>
      </c>
      <c r="B10" s="30" t="s">
        <v>18</v>
      </c>
      <c r="C10" s="31">
        <v>0</v>
      </c>
      <c r="D10" s="31">
        <v>0</v>
      </c>
      <c r="E10" s="31">
        <v>0</v>
      </c>
      <c r="F10" s="31">
        <v>24683510</v>
      </c>
      <c r="G10" s="31">
        <v>24683510</v>
      </c>
      <c r="H10" s="31">
        <v>0</v>
      </c>
      <c r="I10" s="31">
        <v>-25764058</v>
      </c>
      <c r="J10" s="31">
        <v>0</v>
      </c>
    </row>
    <row r="11" spans="1:11" ht="34.5" x14ac:dyDescent="0.25">
      <c r="A11" s="30" t="s">
        <v>12</v>
      </c>
      <c r="B11" s="30" t="s">
        <v>23</v>
      </c>
      <c r="C11" s="31">
        <v>0</v>
      </c>
      <c r="D11" s="31">
        <v>0</v>
      </c>
      <c r="E11" s="31">
        <v>0</v>
      </c>
      <c r="F11" s="31">
        <v>23889033</v>
      </c>
      <c r="G11" s="31">
        <v>23889033</v>
      </c>
      <c r="H11" s="31">
        <v>0</v>
      </c>
      <c r="I11" s="31">
        <v>-19753796</v>
      </c>
      <c r="J11" s="31">
        <v>0</v>
      </c>
    </row>
    <row r="12" spans="1:11" ht="34.5" x14ac:dyDescent="0.25">
      <c r="A12" s="30" t="s">
        <v>12</v>
      </c>
      <c r="B12" s="30" t="s">
        <v>22</v>
      </c>
      <c r="C12" s="31">
        <v>0</v>
      </c>
      <c r="D12" s="31">
        <v>0</v>
      </c>
      <c r="E12" s="31">
        <v>0</v>
      </c>
      <c r="F12" s="31">
        <v>19981044</v>
      </c>
      <c r="G12" s="31">
        <v>19981044</v>
      </c>
      <c r="H12" s="31">
        <v>0</v>
      </c>
      <c r="I12" s="31">
        <v>-20256632</v>
      </c>
      <c r="J12" s="31">
        <v>0</v>
      </c>
    </row>
    <row r="13" spans="1:11" ht="34.5" x14ac:dyDescent="0.25">
      <c r="A13" s="30" t="s">
        <v>12</v>
      </c>
      <c r="B13" s="30" t="s">
        <v>24</v>
      </c>
      <c r="C13" s="31">
        <v>0</v>
      </c>
      <c r="D13" s="31">
        <v>0</v>
      </c>
      <c r="E13" s="31">
        <v>0</v>
      </c>
      <c r="F13" s="31">
        <v>17122006</v>
      </c>
      <c r="G13" s="31">
        <v>17122006</v>
      </c>
      <c r="H13" s="31">
        <v>0</v>
      </c>
      <c r="I13" s="31">
        <v>-18678772</v>
      </c>
      <c r="J13" s="31">
        <v>0</v>
      </c>
    </row>
    <row r="14" spans="1:11" ht="34.5" x14ac:dyDescent="0.25">
      <c r="A14" s="30" t="s">
        <v>12</v>
      </c>
      <c r="B14" s="30" t="s">
        <v>47</v>
      </c>
      <c r="C14" s="31">
        <v>0</v>
      </c>
      <c r="D14" s="31">
        <v>0</v>
      </c>
      <c r="E14" s="31">
        <v>0</v>
      </c>
      <c r="F14" s="31">
        <v>13626888</v>
      </c>
      <c r="G14" s="31">
        <v>13626888</v>
      </c>
      <c r="H14" s="31">
        <v>0</v>
      </c>
      <c r="I14" s="31">
        <v>-14750452</v>
      </c>
      <c r="J14" s="31">
        <v>0</v>
      </c>
    </row>
    <row r="15" spans="1:11" ht="34.5" x14ac:dyDescent="0.25">
      <c r="A15" s="30" t="s">
        <v>12</v>
      </c>
      <c r="B15" s="30" t="s">
        <v>21</v>
      </c>
      <c r="C15" s="31">
        <v>0</v>
      </c>
      <c r="D15" s="31">
        <v>0</v>
      </c>
      <c r="E15" s="31">
        <v>0</v>
      </c>
      <c r="F15" s="31">
        <v>1912421</v>
      </c>
      <c r="G15" s="31">
        <v>1912421</v>
      </c>
      <c r="H15" s="31">
        <v>0</v>
      </c>
      <c r="I15" s="31">
        <v>0</v>
      </c>
      <c r="J15" s="31">
        <v>0</v>
      </c>
    </row>
    <row r="16" spans="1:11" ht="34.5" x14ac:dyDescent="0.25">
      <c r="A16" s="30" t="s">
        <v>12</v>
      </c>
      <c r="B16" s="30" t="s">
        <v>28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5423654</v>
      </c>
    </row>
    <row r="17" spans="1:10" ht="34.5" x14ac:dyDescent="0.25">
      <c r="A17" s="30" t="s">
        <v>12</v>
      </c>
      <c r="B17" s="30" t="s">
        <v>32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118640526</v>
      </c>
    </row>
    <row r="18" spans="1:10" ht="34.5" x14ac:dyDescent="0.25">
      <c r="A18" s="30" t="s">
        <v>12</v>
      </c>
      <c r="B18" s="30" t="s">
        <v>35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487268133</v>
      </c>
    </row>
    <row r="19" spans="1:10" ht="34.5" x14ac:dyDescent="0.25">
      <c r="A19" s="30" t="s">
        <v>12</v>
      </c>
      <c r="B19" s="30" t="s">
        <v>31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39888037</v>
      </c>
    </row>
    <row r="20" spans="1:10" ht="34.5" x14ac:dyDescent="0.25">
      <c r="A20" s="30" t="s">
        <v>12</v>
      </c>
      <c r="B20" s="30" t="s">
        <v>54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3223472</v>
      </c>
    </row>
    <row r="21" spans="1:10" ht="34.5" x14ac:dyDescent="0.25">
      <c r="A21" s="30" t="s">
        <v>12</v>
      </c>
      <c r="B21" s="30" t="s">
        <v>42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18755332</v>
      </c>
    </row>
    <row r="22" spans="1:10" ht="34.5" x14ac:dyDescent="0.25">
      <c r="A22" s="30" t="s">
        <v>12</v>
      </c>
      <c r="B22" s="30" t="s">
        <v>20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473465508</v>
      </c>
    </row>
    <row r="23" spans="1:10" ht="34.5" x14ac:dyDescent="0.25">
      <c r="A23" s="30" t="s">
        <v>12</v>
      </c>
      <c r="B23" s="30" t="s">
        <v>26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198830991</v>
      </c>
    </row>
    <row r="24" spans="1:10" x14ac:dyDescent="0.25">
      <c r="A24" s="30" t="s">
        <v>43</v>
      </c>
      <c r="B24" s="30" t="s">
        <v>44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7766608267</v>
      </c>
    </row>
    <row r="25" spans="1:10" ht="34.5" x14ac:dyDescent="0.25">
      <c r="A25" s="30" t="s">
        <v>12</v>
      </c>
      <c r="B25" s="30" t="s">
        <v>29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101394377</v>
      </c>
    </row>
    <row r="26" spans="1:10" ht="34.5" x14ac:dyDescent="0.25">
      <c r="A26" s="30" t="s">
        <v>12</v>
      </c>
      <c r="B26" s="30" t="s">
        <v>33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740880268</v>
      </c>
    </row>
    <row r="27" spans="1:10" ht="34.5" x14ac:dyDescent="0.25">
      <c r="A27" s="30" t="s">
        <v>12</v>
      </c>
      <c r="B27" s="30" t="s">
        <v>48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-1500158706</v>
      </c>
      <c r="J27" s="31">
        <v>1492922780</v>
      </c>
    </row>
    <row r="28" spans="1:10" ht="34.5" x14ac:dyDescent="0.25">
      <c r="A28" s="30" t="s">
        <v>12</v>
      </c>
      <c r="B28" s="30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318142005</v>
      </c>
    </row>
    <row r="29" spans="1:10" ht="34.5" x14ac:dyDescent="0.25">
      <c r="A29" s="30" t="s">
        <v>12</v>
      </c>
      <c r="B29" s="30" t="s">
        <v>30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47655586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1223F-FC8B-4834-B3AB-63364D2CC3B5}">
  <sheetPr>
    <tabColor rgb="FF00B050"/>
  </sheetPr>
  <dimension ref="A1:L14"/>
  <sheetViews>
    <sheetView workbookViewId="0">
      <selection activeCell="D3" sqref="D3"/>
    </sheetView>
  </sheetViews>
  <sheetFormatPr baseColWidth="10" defaultRowHeight="15" x14ac:dyDescent="0.25"/>
  <cols>
    <col min="1" max="1" width="12.28515625" customWidth="1"/>
    <col min="2" max="2" width="25.140625" bestFit="1" customWidth="1"/>
    <col min="3" max="3" width="15.85546875" bestFit="1" customWidth="1"/>
    <col min="4" max="4" width="15.140625" customWidth="1"/>
    <col min="5" max="5" width="14" bestFit="1" customWidth="1"/>
    <col min="6" max="6" width="11.5703125" bestFit="1" customWidth="1"/>
    <col min="8" max="8" width="11.7109375" bestFit="1" customWidth="1"/>
    <col min="9" max="9" width="25.42578125" bestFit="1" customWidth="1"/>
    <col min="10" max="10" width="31.5703125" bestFit="1" customWidth="1"/>
    <col min="11" max="11" width="11.85546875" bestFit="1" customWidth="1"/>
    <col min="12" max="12" width="14" bestFit="1" customWidth="1"/>
  </cols>
  <sheetData>
    <row r="1" spans="1:12" x14ac:dyDescent="0.25">
      <c r="A1" s="55" t="s">
        <v>55</v>
      </c>
      <c r="B1" s="55"/>
      <c r="C1" s="55"/>
      <c r="D1" s="55"/>
    </row>
    <row r="2" spans="1:12" x14ac:dyDescent="0.25">
      <c r="A2" s="14" t="s">
        <v>40</v>
      </c>
      <c r="B2" s="14" t="s">
        <v>38</v>
      </c>
      <c r="C2" s="14" t="s">
        <v>39</v>
      </c>
      <c r="D2" s="32" t="s">
        <v>46</v>
      </c>
      <c r="E2" s="27" t="s">
        <v>53</v>
      </c>
      <c r="F2" s="27" t="s">
        <v>57</v>
      </c>
      <c r="I2" t="s">
        <v>58</v>
      </c>
      <c r="J2" t="s">
        <v>59</v>
      </c>
    </row>
    <row r="3" spans="1:12" x14ac:dyDescent="0.25">
      <c r="A3" s="14" t="s">
        <v>24</v>
      </c>
      <c r="B3" s="38">
        <f>'1T2022'!G12+'2T2022'!G11+'3T2022'!G12+'4T 2022'!G13</f>
        <v>49853648</v>
      </c>
      <c r="C3" s="38">
        <f>('1T2022'!I12+'2T2022'!I11+'3T2022'!I12+'4T 2022'!I13)*-1</f>
        <v>51702617</v>
      </c>
      <c r="D3" s="41">
        <f>B3-C3+'Resumen final 2021'!D8</f>
        <v>214564</v>
      </c>
      <c r="E3" s="40">
        <f t="shared" ref="E3:E14" si="0">B3-C3</f>
        <v>-1848969</v>
      </c>
      <c r="F3" s="40">
        <v>1202</v>
      </c>
      <c r="G3" s="40"/>
      <c r="H3" s="40"/>
      <c r="I3" s="40">
        <v>51702616.780000001</v>
      </c>
      <c r="J3" s="40">
        <v>51702617</v>
      </c>
      <c r="K3">
        <f>IF(C3=J3,0,1)</f>
        <v>0</v>
      </c>
    </row>
    <row r="4" spans="1:12" x14ac:dyDescent="0.25">
      <c r="A4" s="14" t="s">
        <v>41</v>
      </c>
      <c r="B4" s="38">
        <f>'1T2022'!F4+'2T2022'!G4+'3T2022'!G4+'4T 2022'!G4</f>
        <v>579030812</v>
      </c>
      <c r="C4" s="38">
        <f>('1T2022'!I4+'2T2022'!I4+'3T2022'!I4+'4T 2022'!I4)*-1</f>
        <v>573854092</v>
      </c>
      <c r="D4" s="41">
        <f>B4-C4+'Resumen final 2021'!D14</f>
        <v>-27320427</v>
      </c>
      <c r="E4" s="40">
        <f t="shared" si="0"/>
        <v>5176720</v>
      </c>
      <c r="F4" s="40">
        <v>1205</v>
      </c>
      <c r="G4" s="40"/>
      <c r="H4" s="40"/>
      <c r="I4" s="40">
        <v>573854092.44000006</v>
      </c>
      <c r="J4" s="40">
        <v>573854092</v>
      </c>
      <c r="K4">
        <f t="shared" ref="K4:K14" si="1">IF(C4=J4,0,1)</f>
        <v>0</v>
      </c>
    </row>
    <row r="5" spans="1:12" x14ac:dyDescent="0.25">
      <c r="A5" s="14" t="s">
        <v>15</v>
      </c>
      <c r="B5" s="38">
        <f>'1T2022'!F5+'2T2022'!G5+'3T2022'!G5+'4T 2022'!G8</f>
        <v>284682153</v>
      </c>
      <c r="C5" s="38">
        <f>('1T2022'!I5+'2T2022'!I5+'3T2022'!I5+'4T 2022'!I8)*-1</f>
        <v>278841225</v>
      </c>
      <c r="D5" s="41">
        <f>B5-C5+'Resumen final 2021'!D9</f>
        <v>-6095421</v>
      </c>
      <c r="E5" s="40">
        <f t="shared" si="0"/>
        <v>5840928</v>
      </c>
      <c r="F5" s="40">
        <v>1218</v>
      </c>
      <c r="G5" s="40"/>
      <c r="H5" s="40"/>
      <c r="I5" s="40">
        <v>312460037.59999996</v>
      </c>
      <c r="J5" s="40">
        <v>302982123</v>
      </c>
      <c r="K5">
        <f t="shared" si="1"/>
        <v>1</v>
      </c>
      <c r="L5" s="42">
        <f>I5+I6</f>
        <v>330391255.89999998</v>
      </c>
    </row>
    <row r="6" spans="1:12" x14ac:dyDescent="0.25">
      <c r="A6" s="14" t="s">
        <v>51</v>
      </c>
      <c r="B6" s="38">
        <f>'3T2022'!G9+'4T 2022'!G9</f>
        <v>52954154</v>
      </c>
      <c r="C6" s="38">
        <f>('3T2022'!I9+'4T 2022'!I9)*-1</f>
        <v>51550032</v>
      </c>
      <c r="D6" s="41">
        <f>B6-C6</f>
        <v>1404122</v>
      </c>
      <c r="E6" s="40">
        <f t="shared" si="0"/>
        <v>1404122</v>
      </c>
      <c r="F6" s="40">
        <v>1219</v>
      </c>
      <c r="G6" s="40"/>
      <c r="H6" s="40"/>
      <c r="I6">
        <v>17931218.300000001</v>
      </c>
      <c r="J6" s="40">
        <v>27409134</v>
      </c>
      <c r="K6">
        <f t="shared" si="1"/>
        <v>1</v>
      </c>
      <c r="L6" s="42">
        <f>J5+J6</f>
        <v>330391257</v>
      </c>
    </row>
    <row r="7" spans="1:12" x14ac:dyDescent="0.25">
      <c r="A7" s="14" t="s">
        <v>14</v>
      </c>
      <c r="B7" s="38">
        <f>'1T2022'!G3+'2T2022'!G3+'3T2022'!G3+'4T 2022'!G3</f>
        <v>5046358710</v>
      </c>
      <c r="C7" s="38">
        <f>('1T2022'!I3+'2T2022'!I3+'3T2022'!I3+'4T 2022'!I3)*-1</f>
        <v>4619611191</v>
      </c>
      <c r="D7" s="41">
        <f>B7-C7+'Resumen final 2021'!D6</f>
        <v>391352714</v>
      </c>
      <c r="E7" s="40">
        <f t="shared" si="0"/>
        <v>426747519</v>
      </c>
      <c r="F7" s="40">
        <v>1225</v>
      </c>
      <c r="G7" s="40"/>
      <c r="H7" s="40"/>
      <c r="I7" s="40">
        <v>4619611190.4500008</v>
      </c>
      <c r="J7" s="40">
        <v>4619611191</v>
      </c>
      <c r="K7">
        <f t="shared" si="1"/>
        <v>0</v>
      </c>
    </row>
    <row r="8" spans="1:12" x14ac:dyDescent="0.25">
      <c r="A8" s="14" t="s">
        <v>22</v>
      </c>
      <c r="B8" s="38">
        <f>'1T2022'!F13+'2T2022'!G13+'3T2022'!G11+'4T 2022'!G12</f>
        <v>53180718</v>
      </c>
      <c r="C8" s="38">
        <f>('1T2022'!I13+'2T2022'!I13+'3T2022'!I11+'4T 2022'!I12)*-1</f>
        <v>48158118</v>
      </c>
      <c r="D8" s="41">
        <f>B8-C8+'Resumen final 2021'!D5</f>
        <v>3034397</v>
      </c>
      <c r="E8" s="40">
        <f t="shared" si="0"/>
        <v>5022600</v>
      </c>
      <c r="F8" s="40">
        <v>1234</v>
      </c>
      <c r="G8" s="40"/>
      <c r="H8" s="40"/>
      <c r="I8" s="40">
        <v>48158117.339999996</v>
      </c>
      <c r="J8" s="40">
        <v>48158118</v>
      </c>
      <c r="K8">
        <f t="shared" si="1"/>
        <v>0</v>
      </c>
    </row>
    <row r="9" spans="1:12" x14ac:dyDescent="0.25">
      <c r="A9" s="14" t="s">
        <v>16</v>
      </c>
      <c r="B9" s="38">
        <f>'1T2022'!G6+'2T2022'!F7+'3T2022'!G6+'4T 2022'!G5</f>
        <v>258425146</v>
      </c>
      <c r="C9" s="38">
        <f>('1T2022'!I6+'2T2022'!I7+'3T2022'!I6+'4T 2022'!I5)*-1</f>
        <v>254485404</v>
      </c>
      <c r="D9" s="41">
        <f>B9-C9+'Resumen final 2021'!D7</f>
        <v>1436651</v>
      </c>
      <c r="E9" s="40">
        <f t="shared" si="0"/>
        <v>3939742</v>
      </c>
      <c r="F9" s="40">
        <v>1242</v>
      </c>
      <c r="G9" s="40"/>
      <c r="H9" s="40"/>
      <c r="I9" s="40">
        <v>254485405.55000001</v>
      </c>
      <c r="J9" s="40">
        <v>254485404</v>
      </c>
      <c r="K9">
        <f t="shared" si="1"/>
        <v>0</v>
      </c>
    </row>
    <row r="10" spans="1:12" x14ac:dyDescent="0.25">
      <c r="A10" s="14" t="s">
        <v>19</v>
      </c>
      <c r="B10" s="38">
        <f>'1T2022'!G8+'2T2022'!F8+'3T2022'!G8+'4T 2022'!G6</f>
        <v>169169647</v>
      </c>
      <c r="C10" s="38">
        <f>('1T2022'!I8+'2T2022'!I8+'3T2022'!I8+'4T 2022'!I6)*-1</f>
        <v>157381524</v>
      </c>
      <c r="D10" s="41">
        <f>B10-C10+'Resumen final 2021'!D4</f>
        <v>5011243</v>
      </c>
      <c r="E10" s="40">
        <f t="shared" si="0"/>
        <v>11788123</v>
      </c>
      <c r="F10" s="40">
        <v>1243</v>
      </c>
      <c r="G10" s="40"/>
      <c r="H10" s="40"/>
      <c r="I10" s="40">
        <v>157381524.26999998</v>
      </c>
      <c r="J10" s="40">
        <v>157381524</v>
      </c>
      <c r="K10">
        <f t="shared" si="1"/>
        <v>0</v>
      </c>
    </row>
    <row r="11" spans="1:12" x14ac:dyDescent="0.25">
      <c r="A11" s="14" t="s">
        <v>47</v>
      </c>
      <c r="B11" s="38">
        <f>'1T2022'!G11+'2T2022'!G12+'3T2022'!G14+'4T 2022'!G14</f>
        <v>45675904</v>
      </c>
      <c r="C11" s="38">
        <f>('1T2022'!I11+'2T2022'!I12+'3T2022'!I14+'4T 2022'!I14)*-1</f>
        <v>41435194</v>
      </c>
      <c r="D11" s="41">
        <f>B11-C11</f>
        <v>4240710</v>
      </c>
      <c r="E11" s="40">
        <f t="shared" si="0"/>
        <v>4240710</v>
      </c>
      <c r="F11" s="40">
        <v>1245</v>
      </c>
      <c r="G11" s="40"/>
      <c r="H11" s="40"/>
      <c r="I11" s="40">
        <v>41435195.809999995</v>
      </c>
      <c r="J11" s="40">
        <v>41435194</v>
      </c>
      <c r="K11">
        <f t="shared" si="1"/>
        <v>0</v>
      </c>
    </row>
    <row r="12" spans="1:12" x14ac:dyDescent="0.25">
      <c r="A12" s="14" t="s">
        <v>23</v>
      </c>
      <c r="B12" s="38">
        <f>'1T2022'!G10+'2T2022'!G10+'3T2022'!G13+'4T 2022'!G11</f>
        <v>74719673</v>
      </c>
      <c r="C12" s="38">
        <f>('1T2022'!I10+'2T2022'!I10+'3T2022'!I13+'4T 2022'!I11)*-1</f>
        <v>68964816</v>
      </c>
      <c r="D12" s="41">
        <f>B12-C12+'Resumen final 2021'!D11</f>
        <v>6739520</v>
      </c>
      <c r="E12" s="40">
        <f t="shared" si="0"/>
        <v>5754857</v>
      </c>
      <c r="F12" s="40">
        <v>1246</v>
      </c>
      <c r="G12" s="40"/>
      <c r="H12" s="40"/>
      <c r="I12" s="40">
        <v>68964816.25999999</v>
      </c>
      <c r="J12" s="40">
        <v>68964816</v>
      </c>
      <c r="K12">
        <f t="shared" si="1"/>
        <v>0</v>
      </c>
    </row>
    <row r="13" spans="1:12" x14ac:dyDescent="0.25">
      <c r="A13" s="14" t="s">
        <v>17</v>
      </c>
      <c r="B13" s="38">
        <f>'1T2022'!F7+'2T2022'!F6+'3T2022'!G7+'4T 2022'!G7</f>
        <v>245176665</v>
      </c>
      <c r="C13" s="38">
        <f>('1T2022'!I7+'2T2022'!I6+'3T2022'!I7+'4T 2022'!I7)*-1</f>
        <v>249884147</v>
      </c>
      <c r="D13" s="41">
        <f>B13-C13+'Resumen final 2021'!D12</f>
        <v>3417895</v>
      </c>
      <c r="E13" s="40">
        <f t="shared" si="0"/>
        <v>-4707482</v>
      </c>
      <c r="F13" s="40">
        <v>1331</v>
      </c>
      <c r="G13" s="40"/>
      <c r="H13" s="40"/>
      <c r="I13" s="40">
        <v>249884146.30999997</v>
      </c>
      <c r="J13" s="40">
        <v>249884147</v>
      </c>
      <c r="K13">
        <f t="shared" si="1"/>
        <v>0</v>
      </c>
    </row>
    <row r="14" spans="1:12" x14ac:dyDescent="0.25">
      <c r="A14" s="14" t="s">
        <v>37</v>
      </c>
      <c r="B14" s="38">
        <f>'1T2022'!G9+'2T2022'!G9+'3T2022'!G10+'4T 2022'!G10</f>
        <v>96506054</v>
      </c>
      <c r="C14" s="38">
        <f>('1T2022'!I9+'2T2022'!I9+'3T2022'!I10+'4T 2022'!I10)*-1</f>
        <v>95304788</v>
      </c>
      <c r="D14" s="41">
        <f>B14-C14+'Resumen final 2021'!D3</f>
        <v>-23863197</v>
      </c>
      <c r="E14" s="40">
        <f t="shared" si="0"/>
        <v>1201266</v>
      </c>
      <c r="F14" s="40">
        <v>1410</v>
      </c>
      <c r="G14" s="40"/>
      <c r="H14" s="40"/>
      <c r="I14" s="40">
        <v>95304786.969999999</v>
      </c>
      <c r="J14" s="40">
        <v>95304788</v>
      </c>
      <c r="K14">
        <f t="shared" si="1"/>
        <v>0</v>
      </c>
    </row>
  </sheetData>
  <autoFilter ref="A2:F14" xr:uid="{B0E1223F-FC8B-4834-B3AB-63364D2CC3B5}">
    <sortState xmlns:xlrd2="http://schemas.microsoft.com/office/spreadsheetml/2017/richdata2" ref="A3:F14">
      <sortCondition ref="F3:F14"/>
    </sortState>
  </autoFilter>
  <mergeCells count="1">
    <mergeCell ref="A1:D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377E2-4DCA-4B5A-9F5A-1AB090E5ACA5}">
  <dimension ref="A1:J14"/>
  <sheetViews>
    <sheetView workbookViewId="0">
      <selection activeCell="G6" sqref="G6"/>
    </sheetView>
  </sheetViews>
  <sheetFormatPr baseColWidth="10" defaultRowHeight="15" x14ac:dyDescent="0.25"/>
  <cols>
    <col min="3" max="4" width="14.42578125" bestFit="1" customWidth="1"/>
    <col min="6" max="7" width="13.85546875" bestFit="1" customWidth="1"/>
    <col min="9" max="9" width="13.5703125" bestFit="1" customWidth="1"/>
    <col min="10" max="10" width="13" bestFit="1" customWidth="1"/>
  </cols>
  <sheetData>
    <row r="1" spans="1:10" x14ac:dyDescent="0.25">
      <c r="A1" s="34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34" t="s">
        <v>5</v>
      </c>
      <c r="G1" s="34" t="s">
        <v>6</v>
      </c>
      <c r="H1" s="34" t="s">
        <v>7</v>
      </c>
      <c r="I1" s="34" t="s">
        <v>8</v>
      </c>
      <c r="J1" s="34" t="s">
        <v>9</v>
      </c>
    </row>
    <row r="2" spans="1:10" ht="23.25" x14ac:dyDescent="0.25">
      <c r="A2" s="35" t="s">
        <v>10</v>
      </c>
      <c r="B2" s="35" t="s">
        <v>11</v>
      </c>
      <c r="C2" s="36">
        <v>-49636168675.959999</v>
      </c>
      <c r="D2" s="36">
        <v>-49617546674</v>
      </c>
      <c r="E2" s="36">
        <v>18622001.959993362</v>
      </c>
      <c r="F2" s="36">
        <v>30668760769.710007</v>
      </c>
      <c r="G2" s="36">
        <v>30670547207.851952</v>
      </c>
      <c r="H2" s="36">
        <v>1786438.1419494534</v>
      </c>
      <c r="I2" s="36">
        <v>0</v>
      </c>
      <c r="J2" s="36">
        <v>0</v>
      </c>
    </row>
    <row r="3" spans="1:10" ht="34.5" x14ac:dyDescent="0.25">
      <c r="A3" s="35" t="s">
        <v>12</v>
      </c>
      <c r="B3" s="35" t="s">
        <v>14</v>
      </c>
      <c r="C3" s="36">
        <v>0</v>
      </c>
      <c r="D3" s="36">
        <v>0</v>
      </c>
      <c r="E3" s="36">
        <v>0</v>
      </c>
      <c r="F3" s="36">
        <v>1384306694.5300004</v>
      </c>
      <c r="G3" s="36">
        <v>1384306694.5300004</v>
      </c>
      <c r="H3" s="36">
        <v>0</v>
      </c>
      <c r="I3" s="37">
        <v>-1420539684</v>
      </c>
      <c r="J3" s="37">
        <v>1525689610</v>
      </c>
    </row>
    <row r="4" spans="1:10" ht="34.5" x14ac:dyDescent="0.25">
      <c r="A4" s="35" t="s">
        <v>12</v>
      </c>
      <c r="B4" s="35" t="s">
        <v>13</v>
      </c>
      <c r="C4" s="36">
        <v>0</v>
      </c>
      <c r="D4" s="36">
        <v>0</v>
      </c>
      <c r="E4" s="36">
        <v>0</v>
      </c>
      <c r="F4" s="36">
        <v>273604703.54999995</v>
      </c>
      <c r="G4" s="36">
        <v>273604703.54999995</v>
      </c>
      <c r="H4" s="36">
        <v>0</v>
      </c>
      <c r="I4" s="36">
        <v>-275013725</v>
      </c>
      <c r="J4" s="36">
        <v>776702315</v>
      </c>
    </row>
    <row r="5" spans="1:10" ht="34.5" x14ac:dyDescent="0.25">
      <c r="A5" s="35" t="s">
        <v>12</v>
      </c>
      <c r="B5" s="35" t="s">
        <v>16</v>
      </c>
      <c r="C5" s="36">
        <v>0</v>
      </c>
      <c r="D5" s="36">
        <v>0</v>
      </c>
      <c r="E5" s="36">
        <v>0</v>
      </c>
      <c r="F5" s="36">
        <v>80029629.930000007</v>
      </c>
      <c r="G5" s="36">
        <v>80029629.930000007</v>
      </c>
      <c r="H5" s="36">
        <v>0</v>
      </c>
      <c r="I5" s="36">
        <v>-73056227</v>
      </c>
      <c r="J5" s="36">
        <v>0</v>
      </c>
    </row>
    <row r="6" spans="1:10" ht="34.5" x14ac:dyDescent="0.25">
      <c r="A6" s="35" t="s">
        <v>12</v>
      </c>
      <c r="B6" s="35" t="s">
        <v>17</v>
      </c>
      <c r="C6" s="36">
        <v>0</v>
      </c>
      <c r="D6" s="36">
        <v>0</v>
      </c>
      <c r="E6" s="36">
        <v>0</v>
      </c>
      <c r="F6" s="36">
        <v>73098112.289999992</v>
      </c>
      <c r="G6" s="36">
        <v>73098112.289999992</v>
      </c>
      <c r="H6" s="36">
        <v>0</v>
      </c>
      <c r="I6" s="36">
        <v>-69919978</v>
      </c>
      <c r="J6" s="36">
        <v>0</v>
      </c>
    </row>
    <row r="7" spans="1:10" ht="34.5" x14ac:dyDescent="0.25">
      <c r="A7" s="35" t="s">
        <v>12</v>
      </c>
      <c r="B7" s="35" t="s">
        <v>19</v>
      </c>
      <c r="C7" s="36">
        <v>0</v>
      </c>
      <c r="D7" s="36">
        <v>0</v>
      </c>
      <c r="E7" s="36">
        <v>0</v>
      </c>
      <c r="F7" s="36">
        <v>70837094.149999991</v>
      </c>
      <c r="G7" s="36">
        <v>70837094.149999991</v>
      </c>
      <c r="H7" s="36">
        <v>0</v>
      </c>
      <c r="I7" s="36">
        <v>-68915231</v>
      </c>
      <c r="J7" s="36">
        <v>0</v>
      </c>
    </row>
    <row r="8" spans="1:10" ht="34.5" x14ac:dyDescent="0.25">
      <c r="A8" s="35" t="s">
        <v>12</v>
      </c>
      <c r="B8" s="35" t="s">
        <v>15</v>
      </c>
      <c r="C8" s="36">
        <v>0</v>
      </c>
      <c r="D8" s="36">
        <v>0</v>
      </c>
      <c r="E8" s="36">
        <v>0</v>
      </c>
      <c r="F8" s="36">
        <v>56826699.450000003</v>
      </c>
      <c r="G8" s="36">
        <v>56826699.450000003</v>
      </c>
      <c r="H8" s="36">
        <v>0</v>
      </c>
      <c r="I8" s="36">
        <v>-57838123</v>
      </c>
      <c r="J8" s="36">
        <v>0</v>
      </c>
    </row>
    <row r="9" spans="1:10" ht="34.5" x14ac:dyDescent="0.25">
      <c r="A9" s="35" t="s">
        <v>12</v>
      </c>
      <c r="B9" s="35" t="s">
        <v>51</v>
      </c>
      <c r="C9" s="36">
        <v>0</v>
      </c>
      <c r="D9" s="36">
        <v>0</v>
      </c>
      <c r="E9" s="36">
        <v>0</v>
      </c>
      <c r="F9" s="36">
        <v>27945993.18</v>
      </c>
      <c r="G9" s="36">
        <v>27945993.18</v>
      </c>
      <c r="H9" s="36">
        <v>0</v>
      </c>
      <c r="I9" s="36">
        <v>-27306720</v>
      </c>
      <c r="J9" s="36">
        <v>0</v>
      </c>
    </row>
    <row r="10" spans="1:10" ht="34.5" x14ac:dyDescent="0.25">
      <c r="A10" s="35" t="s">
        <v>12</v>
      </c>
      <c r="B10" s="35" t="s">
        <v>37</v>
      </c>
      <c r="C10" s="36">
        <v>0</v>
      </c>
      <c r="D10" s="36">
        <v>0</v>
      </c>
      <c r="E10" s="36">
        <v>0</v>
      </c>
      <c r="F10" s="36">
        <v>26373390.680000003</v>
      </c>
      <c r="G10" s="36">
        <v>26373390.680000003</v>
      </c>
      <c r="H10" s="36">
        <v>0</v>
      </c>
      <c r="I10" s="36">
        <v>-25999784</v>
      </c>
      <c r="J10" s="36">
        <v>65978133</v>
      </c>
    </row>
    <row r="11" spans="1:10" ht="34.5" x14ac:dyDescent="0.25">
      <c r="A11" s="35" t="s">
        <v>12</v>
      </c>
      <c r="B11" s="35" t="s">
        <v>22</v>
      </c>
      <c r="C11" s="36">
        <v>0</v>
      </c>
      <c r="D11" s="36">
        <v>0</v>
      </c>
      <c r="E11" s="36">
        <v>0</v>
      </c>
      <c r="F11" s="36">
        <v>19316769.899999999</v>
      </c>
      <c r="G11" s="36">
        <v>19316769.899999999</v>
      </c>
      <c r="H11" s="36">
        <v>0</v>
      </c>
      <c r="I11" s="36">
        <v>-20123720</v>
      </c>
      <c r="J11" s="36">
        <v>0</v>
      </c>
    </row>
    <row r="12" spans="1:10" ht="34.5" x14ac:dyDescent="0.25">
      <c r="A12" s="35" t="s">
        <v>12</v>
      </c>
      <c r="B12" s="35" t="s">
        <v>23</v>
      </c>
      <c r="C12" s="36">
        <v>0</v>
      </c>
      <c r="D12" s="36">
        <v>0</v>
      </c>
      <c r="E12" s="36">
        <v>0</v>
      </c>
      <c r="F12" s="36">
        <v>19235122.359999999</v>
      </c>
      <c r="G12" s="36">
        <v>19235122.359999999</v>
      </c>
      <c r="H12" s="36">
        <v>0</v>
      </c>
      <c r="I12" s="36">
        <v>-22979787</v>
      </c>
      <c r="J12" s="36">
        <v>0</v>
      </c>
    </row>
    <row r="13" spans="1:10" ht="34.5" x14ac:dyDescent="0.25">
      <c r="A13" s="35" t="s">
        <v>12</v>
      </c>
      <c r="B13" s="35" t="s">
        <v>47</v>
      </c>
      <c r="C13" s="36">
        <v>0</v>
      </c>
      <c r="D13" s="36">
        <v>0</v>
      </c>
      <c r="E13" s="36">
        <v>0</v>
      </c>
      <c r="F13" s="36">
        <v>13300501.680000002</v>
      </c>
      <c r="G13" s="36">
        <v>13300501.680000002</v>
      </c>
      <c r="H13" s="36">
        <v>0</v>
      </c>
      <c r="I13" s="36">
        <v>-13330956</v>
      </c>
      <c r="J13" s="36">
        <v>0</v>
      </c>
    </row>
    <row r="14" spans="1:10" ht="34.5" x14ac:dyDescent="0.25">
      <c r="A14" s="35" t="s">
        <v>12</v>
      </c>
      <c r="B14" s="35" t="s">
        <v>24</v>
      </c>
      <c r="C14" s="36">
        <v>0</v>
      </c>
      <c r="D14" s="36">
        <v>0</v>
      </c>
      <c r="E14" s="36">
        <v>0</v>
      </c>
      <c r="F14" s="36">
        <v>3651387.3599999994</v>
      </c>
      <c r="G14" s="36">
        <v>3651387.3599999994</v>
      </c>
      <c r="H14" s="36">
        <v>0</v>
      </c>
      <c r="I14" s="36">
        <v>-16868922</v>
      </c>
      <c r="J14" s="36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A0209-E7BF-4417-8E28-5EFCEB684047}">
  <sheetPr>
    <tabColor rgb="FF00B050"/>
  </sheetPr>
  <dimension ref="A1:J15"/>
  <sheetViews>
    <sheetView topLeftCell="A2" workbookViewId="0">
      <selection activeCell="G3" sqref="G3"/>
    </sheetView>
  </sheetViews>
  <sheetFormatPr baseColWidth="10" defaultRowHeight="15" x14ac:dyDescent="0.25"/>
  <cols>
    <col min="3" max="3" width="25" bestFit="1" customWidth="1"/>
    <col min="4" max="4" width="16.140625" bestFit="1" customWidth="1"/>
    <col min="5" max="5" width="16.7109375" style="40" bestFit="1" customWidth="1"/>
    <col min="6" max="6" width="13" bestFit="1" customWidth="1"/>
    <col min="7" max="7" width="14" bestFit="1" customWidth="1"/>
    <col min="9" max="9" width="15.5703125" bestFit="1" customWidth="1"/>
  </cols>
  <sheetData>
    <row r="1" spans="1:10" x14ac:dyDescent="0.25">
      <c r="B1" s="56" t="s">
        <v>56</v>
      </c>
      <c r="C1" s="56"/>
      <c r="D1" s="56"/>
      <c r="E1" s="56"/>
    </row>
    <row r="2" spans="1:10" ht="30.75" thickBot="1" x14ac:dyDescent="0.3">
      <c r="A2" s="14" t="s">
        <v>57</v>
      </c>
      <c r="B2" s="14" t="s">
        <v>40</v>
      </c>
      <c r="C2" s="14" t="s">
        <v>38</v>
      </c>
      <c r="D2" s="14" t="s">
        <v>39</v>
      </c>
      <c r="E2" s="43" t="s">
        <v>61</v>
      </c>
      <c r="F2" s="44" t="s">
        <v>53</v>
      </c>
      <c r="G2" s="44" t="s">
        <v>60</v>
      </c>
    </row>
    <row r="3" spans="1:10" ht="15.75" thickBot="1" x14ac:dyDescent="0.3">
      <c r="A3" s="14">
        <v>1202</v>
      </c>
      <c r="B3" s="14" t="s">
        <v>24</v>
      </c>
      <c r="C3" s="39">
        <f>'1T 2023'!G14</f>
        <v>3651387.3599999994</v>
      </c>
      <c r="D3" s="39">
        <f>'1T 2023'!I14*-1</f>
        <v>16868922</v>
      </c>
      <c r="E3" s="41">
        <f>'Resumen final 2022'!E3+F3</f>
        <v>-15066503.640000001</v>
      </c>
      <c r="F3" s="38">
        <f t="shared" ref="F3:F14" si="0">C3-D3</f>
        <v>-13217534.640000001</v>
      </c>
      <c r="G3" s="38">
        <f>'Resumen final 2022'!E3</f>
        <v>-1848969</v>
      </c>
      <c r="I3">
        <v>3651385</v>
      </c>
      <c r="J3" s="50">
        <v>3651385</v>
      </c>
    </row>
    <row r="4" spans="1:10" ht="15.75" thickBot="1" x14ac:dyDescent="0.3">
      <c r="A4" s="14">
        <v>1205</v>
      </c>
      <c r="B4" s="14" t="s">
        <v>41</v>
      </c>
      <c r="C4" s="39">
        <f>'1T 2023'!G4</f>
        <v>273604703.54999995</v>
      </c>
      <c r="D4" s="39">
        <f>'1T 2023'!I4*-1</f>
        <v>275013725</v>
      </c>
      <c r="E4" s="41">
        <f>'Resumen final 2022'!E4+F4</f>
        <v>3767698.5499999523</v>
      </c>
      <c r="F4" s="38">
        <f t="shared" si="0"/>
        <v>-1409021.4500000477</v>
      </c>
      <c r="G4" s="38">
        <f>'Resumen final 2022'!E4</f>
        <v>5176720</v>
      </c>
      <c r="I4">
        <v>273604687</v>
      </c>
      <c r="J4" s="51">
        <v>273604687</v>
      </c>
    </row>
    <row r="5" spans="1:10" ht="15.75" thickBot="1" x14ac:dyDescent="0.3">
      <c r="A5" s="14">
        <v>1218</v>
      </c>
      <c r="B5" s="14" t="s">
        <v>15</v>
      </c>
      <c r="C5" s="39">
        <f>'1T 2023'!G8</f>
        <v>56826699.450000003</v>
      </c>
      <c r="D5" s="39">
        <f>'1T 2023'!I8*-1</f>
        <v>57838123</v>
      </c>
      <c r="E5" s="41">
        <f>'Resumen final 2022'!E5+F5</f>
        <v>4829504.450000003</v>
      </c>
      <c r="F5" s="38">
        <f t="shared" si="0"/>
        <v>-1011423.549999997</v>
      </c>
      <c r="G5" s="38">
        <f>'Resumen final 2022'!E5</f>
        <v>5840928</v>
      </c>
      <c r="I5">
        <v>56826695</v>
      </c>
      <c r="J5" s="51">
        <v>56826695</v>
      </c>
    </row>
    <row r="6" spans="1:10" ht="15.75" thickBot="1" x14ac:dyDescent="0.3">
      <c r="A6" s="14">
        <v>1219</v>
      </c>
      <c r="B6" s="14" t="s">
        <v>51</v>
      </c>
      <c r="C6" s="39">
        <f>'1T 2023'!G9</f>
        <v>27945993.18</v>
      </c>
      <c r="D6" s="39">
        <f>'1T 2023'!I9*-1</f>
        <v>27306720</v>
      </c>
      <c r="E6" s="41">
        <f>'Resumen final 2022'!E6+F6</f>
        <v>2043395.1799999997</v>
      </c>
      <c r="F6" s="38">
        <f t="shared" si="0"/>
        <v>639273.1799999997</v>
      </c>
      <c r="G6" s="38">
        <f>'Resumen final 2022'!E6</f>
        <v>1404122</v>
      </c>
      <c r="I6">
        <v>27945990</v>
      </c>
      <c r="J6" s="51">
        <v>27945990</v>
      </c>
    </row>
    <row r="7" spans="1:10" ht="15.75" thickBot="1" x14ac:dyDescent="0.3">
      <c r="A7" s="14">
        <v>1225</v>
      </c>
      <c r="B7" s="14" t="s">
        <v>14</v>
      </c>
      <c r="C7" s="39">
        <f>'1T 2023'!G3</f>
        <v>1384306694.5300004</v>
      </c>
      <c r="D7" s="39">
        <f>'1T 2023'!I3*-1</f>
        <v>1420539684</v>
      </c>
      <c r="E7" s="41">
        <f>'Resumen final 2022'!E7+F7</f>
        <v>390514529.53000045</v>
      </c>
      <c r="F7" s="38">
        <f t="shared" si="0"/>
        <v>-36232989.469999552</v>
      </c>
      <c r="G7" s="38">
        <f>'Resumen final 2022'!E7</f>
        <v>426747519</v>
      </c>
      <c r="I7">
        <v>1384306687</v>
      </c>
      <c r="J7" s="51">
        <v>1384306687</v>
      </c>
    </row>
    <row r="8" spans="1:10" ht="15.75" thickBot="1" x14ac:dyDescent="0.3">
      <c r="A8" s="14">
        <v>1234</v>
      </c>
      <c r="B8" s="14" t="s">
        <v>22</v>
      </c>
      <c r="C8" s="39">
        <f>'1T 2023'!G11</f>
        <v>19316769.899999999</v>
      </c>
      <c r="D8" s="39">
        <f>'1T 2023'!I11*-1</f>
        <v>20123720</v>
      </c>
      <c r="E8" s="41">
        <f>'Resumen final 2022'!E8+F8</f>
        <v>4215649.8999999985</v>
      </c>
      <c r="F8" s="38">
        <f t="shared" si="0"/>
        <v>-806950.10000000149</v>
      </c>
      <c r="G8" s="38">
        <f>'Resumen final 2022'!E8</f>
        <v>5022600</v>
      </c>
      <c r="I8">
        <v>19316767</v>
      </c>
      <c r="J8" s="51">
        <v>19316767</v>
      </c>
    </row>
    <row r="9" spans="1:10" ht="15.75" thickBot="1" x14ac:dyDescent="0.3">
      <c r="A9" s="14">
        <v>1242</v>
      </c>
      <c r="B9" s="14" t="s">
        <v>16</v>
      </c>
      <c r="C9" s="39">
        <f>'1T 2023'!F5</f>
        <v>80029629.930000007</v>
      </c>
      <c r="D9" s="39">
        <f>'1T 2023'!I5*-1</f>
        <v>73056227</v>
      </c>
      <c r="E9" s="41">
        <f>'Resumen final 2022'!E9+F9</f>
        <v>10913144.930000007</v>
      </c>
      <c r="F9" s="38">
        <f t="shared" si="0"/>
        <v>6973402.9300000072</v>
      </c>
      <c r="G9" s="38">
        <f>'Resumen final 2022'!E9</f>
        <v>3939742</v>
      </c>
      <c r="I9">
        <v>80029627</v>
      </c>
      <c r="J9" s="51">
        <v>80029627</v>
      </c>
    </row>
    <row r="10" spans="1:10" ht="15.75" thickBot="1" x14ac:dyDescent="0.3">
      <c r="A10" s="14">
        <v>1243</v>
      </c>
      <c r="B10" s="14" t="s">
        <v>19</v>
      </c>
      <c r="C10" s="39">
        <f>'1T 2023'!G7</f>
        <v>70837094.149999991</v>
      </c>
      <c r="D10" s="39">
        <f>'1T 2023'!I7*-1</f>
        <v>68915231</v>
      </c>
      <c r="E10" s="41">
        <f>'Resumen final 2022'!E10+F10</f>
        <v>13709986.149999991</v>
      </c>
      <c r="F10" s="38">
        <f t="shared" si="0"/>
        <v>1921863.1499999911</v>
      </c>
      <c r="G10" s="38">
        <f>'Resumen final 2022'!E10</f>
        <v>11788123</v>
      </c>
      <c r="I10">
        <v>70837090</v>
      </c>
      <c r="J10" s="51">
        <v>70837090</v>
      </c>
    </row>
    <row r="11" spans="1:10" ht="15.75" thickBot="1" x14ac:dyDescent="0.3">
      <c r="A11" s="14">
        <v>1245</v>
      </c>
      <c r="B11" s="14" t="s">
        <v>47</v>
      </c>
      <c r="C11" s="39">
        <f>'1T 2023'!G13</f>
        <v>13300501.680000002</v>
      </c>
      <c r="D11" s="39">
        <f>'1T 2023'!I13*-1</f>
        <v>13330956</v>
      </c>
      <c r="E11" s="41">
        <f>'Resumen final 2022'!E11+F11</f>
        <v>4210255.6800000016</v>
      </c>
      <c r="F11" s="38">
        <f t="shared" si="0"/>
        <v>-30454.319999998435</v>
      </c>
      <c r="G11" s="38">
        <f>'Resumen final 2022'!E11</f>
        <v>4240710</v>
      </c>
      <c r="I11">
        <v>13300497</v>
      </c>
      <c r="J11" s="51">
        <v>13300497</v>
      </c>
    </row>
    <row r="12" spans="1:10" ht="15.75" thickBot="1" x14ac:dyDescent="0.3">
      <c r="A12" s="14">
        <v>1246</v>
      </c>
      <c r="B12" s="14" t="s">
        <v>23</v>
      </c>
      <c r="C12" s="39">
        <f>'1T 2023'!F12</f>
        <v>19235122.359999999</v>
      </c>
      <c r="D12" s="39">
        <f>'1T 2023'!I12*-1</f>
        <v>22979787</v>
      </c>
      <c r="E12" s="41">
        <f>'Resumen final 2022'!E12+F12</f>
        <v>2010192.3599999994</v>
      </c>
      <c r="F12" s="38">
        <f t="shared" si="0"/>
        <v>-3744664.6400000006</v>
      </c>
      <c r="G12" s="38">
        <f>'Resumen final 2022'!E12</f>
        <v>5754857</v>
      </c>
      <c r="I12">
        <v>19235120</v>
      </c>
      <c r="J12" s="51">
        <v>19235120</v>
      </c>
    </row>
    <row r="13" spans="1:10" ht="15.75" thickBot="1" x14ac:dyDescent="0.3">
      <c r="A13" s="14">
        <v>1331</v>
      </c>
      <c r="B13" s="14" t="s">
        <v>17</v>
      </c>
      <c r="C13" s="39">
        <f>'1T 2023'!G6</f>
        <v>73098112.289999992</v>
      </c>
      <c r="D13" s="39">
        <f>'1T 2023'!I6*-1</f>
        <v>69919978</v>
      </c>
      <c r="E13" s="41">
        <f>'Resumen final 2022'!E13+F13</f>
        <v>-1529347.7100000083</v>
      </c>
      <c r="F13" s="38">
        <f t="shared" si="0"/>
        <v>3178134.2899999917</v>
      </c>
      <c r="G13" s="38">
        <f>'Resumen final 2022'!E13</f>
        <v>-4707482</v>
      </c>
      <c r="I13">
        <v>73098109</v>
      </c>
      <c r="J13" s="51">
        <v>73098109</v>
      </c>
    </row>
    <row r="14" spans="1:10" x14ac:dyDescent="0.25">
      <c r="A14" s="14">
        <v>1410</v>
      </c>
      <c r="B14" s="14" t="s">
        <v>37</v>
      </c>
      <c r="C14" s="39">
        <f>'1T 2023'!G10</f>
        <v>26373390.680000003</v>
      </c>
      <c r="D14" s="39">
        <f>'1T 2023'!I10*-1</f>
        <v>25999784</v>
      </c>
      <c r="E14" s="41">
        <f>'Resumen final 2022'!E14+F14</f>
        <v>1574872.6800000034</v>
      </c>
      <c r="F14" s="38">
        <f t="shared" si="0"/>
        <v>373606.68000000343</v>
      </c>
      <c r="G14" s="38">
        <f>'Resumen final 2022'!E14</f>
        <v>1201266</v>
      </c>
      <c r="I14">
        <v>26373388</v>
      </c>
    </row>
    <row r="15" spans="1:10" x14ac:dyDescent="0.25">
      <c r="A15" s="14"/>
      <c r="B15" s="14" t="s">
        <v>62</v>
      </c>
      <c r="C15" s="45">
        <f>SUM(C3:C14)</f>
        <v>2048526099.0600007</v>
      </c>
      <c r="D15" s="45">
        <f t="shared" ref="D15:G15" si="1">SUM(D3:D14)</f>
        <v>2091892857</v>
      </c>
      <c r="E15" s="45">
        <f t="shared" si="1"/>
        <v>421193378.06000036</v>
      </c>
      <c r="F15" s="45">
        <f t="shared" si="1"/>
        <v>-43366757.93999961</v>
      </c>
      <c r="G15" s="45">
        <f t="shared" si="1"/>
        <v>464560136</v>
      </c>
      <c r="I15" s="49">
        <f>SUM(I3:I14)</f>
        <v>2048526042</v>
      </c>
    </row>
  </sheetData>
  <autoFilter ref="A2:F14" xr:uid="{C22A0209-E7BF-4417-8E28-5EFCEB684047}">
    <sortState xmlns:xlrd2="http://schemas.microsoft.com/office/spreadsheetml/2017/richdata2" ref="A3:F14">
      <sortCondition ref="A3:A14"/>
    </sortState>
  </autoFilter>
  <mergeCells count="1">
    <mergeCell ref="B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A05E7-AE70-4A55-8F91-530BF644BD72}">
  <sheetPr>
    <tabColor rgb="FF00B050"/>
  </sheetPr>
  <dimension ref="A1:J15"/>
  <sheetViews>
    <sheetView topLeftCell="E1" workbookViewId="0">
      <selection activeCell="I4" sqref="I4"/>
    </sheetView>
  </sheetViews>
  <sheetFormatPr baseColWidth="10" defaultRowHeight="15" x14ac:dyDescent="0.25"/>
  <cols>
    <col min="3" max="3" width="14.42578125" bestFit="1" customWidth="1"/>
    <col min="5" max="5" width="10.85546875" bestFit="1" customWidth="1"/>
    <col min="6" max="6" width="13.85546875" bestFit="1" customWidth="1"/>
    <col min="7" max="7" width="15.28515625" bestFit="1" customWidth="1"/>
    <col min="9" max="9" width="13.5703125" bestFit="1" customWidth="1"/>
    <col min="10" max="10" width="13" bestFit="1" customWidth="1"/>
  </cols>
  <sheetData>
    <row r="1" spans="1:10" x14ac:dyDescent="0.25">
      <c r="A1" s="46" t="s">
        <v>0</v>
      </c>
      <c r="B1" s="46" t="s">
        <v>1</v>
      </c>
      <c r="C1" s="46" t="s">
        <v>2</v>
      </c>
      <c r="D1" s="46" t="s">
        <v>3</v>
      </c>
      <c r="E1" s="46" t="s">
        <v>4</v>
      </c>
      <c r="F1" s="46" t="s">
        <v>5</v>
      </c>
      <c r="G1" s="46" t="s">
        <v>6</v>
      </c>
      <c r="H1" s="46" t="s">
        <v>7</v>
      </c>
      <c r="I1" s="46" t="s">
        <v>8</v>
      </c>
      <c r="J1" s="46" t="s">
        <v>9</v>
      </c>
    </row>
    <row r="2" spans="1:10" ht="23.25" x14ac:dyDescent="0.25">
      <c r="A2" s="47" t="s">
        <v>10</v>
      </c>
      <c r="B2" s="47" t="s">
        <v>11</v>
      </c>
      <c r="C2" s="48">
        <v>-50413445718.340004</v>
      </c>
      <c r="D2" s="48">
        <v>-50396517429</v>
      </c>
      <c r="E2" s="48">
        <v>16928289.340001106</v>
      </c>
      <c r="F2" s="48">
        <v>31697299086.019997</v>
      </c>
      <c r="G2" s="48">
        <v>31697417694.810013</v>
      </c>
      <c r="H2" s="48">
        <v>118608.79001042948</v>
      </c>
      <c r="I2" s="48">
        <v>0</v>
      </c>
      <c r="J2" s="48">
        <v>0</v>
      </c>
    </row>
    <row r="3" spans="1:10" ht="34.5" x14ac:dyDescent="0.25">
      <c r="A3" s="47" t="s">
        <v>12</v>
      </c>
      <c r="B3" s="47" t="s">
        <v>48</v>
      </c>
      <c r="C3" s="48">
        <v>0</v>
      </c>
      <c r="D3" s="48">
        <v>0</v>
      </c>
      <c r="E3" s="48">
        <v>0</v>
      </c>
      <c r="F3" s="48">
        <v>1457187185</v>
      </c>
      <c r="G3" s="48">
        <v>1457187190.1199999</v>
      </c>
      <c r="H3" s="48">
        <f>F3-G3</f>
        <v>-5.119999885559082</v>
      </c>
      <c r="I3" s="48">
        <v>-1398744284.72</v>
      </c>
      <c r="J3" s="48">
        <v>1641725702</v>
      </c>
    </row>
    <row r="4" spans="1:10" ht="34.5" x14ac:dyDescent="0.25">
      <c r="A4" s="47" t="s">
        <v>12</v>
      </c>
      <c r="B4" s="47" t="s">
        <v>13</v>
      </c>
      <c r="C4" s="48">
        <v>0</v>
      </c>
      <c r="D4" s="48">
        <v>0</v>
      </c>
      <c r="E4" s="48">
        <v>0</v>
      </c>
      <c r="F4" s="48">
        <v>293553905</v>
      </c>
      <c r="G4" s="48">
        <v>293553909</v>
      </c>
      <c r="H4" s="48">
        <f t="shared" ref="H4:H14" si="0">F4-G4</f>
        <v>-4</v>
      </c>
      <c r="I4" s="48">
        <v>-297863153</v>
      </c>
      <c r="J4" s="48">
        <v>852059950</v>
      </c>
    </row>
    <row r="5" spans="1:10" ht="34.5" x14ac:dyDescent="0.25">
      <c r="A5" s="47" t="s">
        <v>12</v>
      </c>
      <c r="B5" s="47" t="s">
        <v>16</v>
      </c>
      <c r="C5" s="48">
        <v>0</v>
      </c>
      <c r="D5" s="48">
        <v>0</v>
      </c>
      <c r="E5" s="48">
        <v>0</v>
      </c>
      <c r="F5" s="48">
        <v>81044423</v>
      </c>
      <c r="G5" s="48">
        <v>81044426.079999983</v>
      </c>
      <c r="H5" s="48">
        <f t="shared" si="0"/>
        <v>-3.0799999833106995</v>
      </c>
      <c r="I5" s="48">
        <v>-76907332.980000004</v>
      </c>
      <c r="J5" s="48">
        <v>0</v>
      </c>
    </row>
    <row r="6" spans="1:10" ht="34.5" x14ac:dyDescent="0.25">
      <c r="A6" s="47" t="s">
        <v>12</v>
      </c>
      <c r="B6" s="47" t="s">
        <v>17</v>
      </c>
      <c r="C6" s="48">
        <v>0</v>
      </c>
      <c r="D6" s="48">
        <v>0</v>
      </c>
      <c r="E6" s="48">
        <v>0</v>
      </c>
      <c r="F6" s="48">
        <v>75523624</v>
      </c>
      <c r="G6" s="48">
        <v>75523627.459999993</v>
      </c>
      <c r="H6" s="48">
        <f t="shared" si="0"/>
        <v>-3.4599999934434891</v>
      </c>
      <c r="I6" s="48">
        <v>-73429628.270000011</v>
      </c>
      <c r="J6" s="48">
        <v>0</v>
      </c>
    </row>
    <row r="7" spans="1:10" ht="34.5" x14ac:dyDescent="0.25">
      <c r="A7" s="47" t="s">
        <v>12</v>
      </c>
      <c r="B7" s="47" t="s">
        <v>19</v>
      </c>
      <c r="C7" s="48">
        <v>0</v>
      </c>
      <c r="D7" s="48">
        <v>0</v>
      </c>
      <c r="E7" s="48">
        <v>0</v>
      </c>
      <c r="F7" s="48">
        <v>71629005</v>
      </c>
      <c r="G7" s="48">
        <v>71629007.080000013</v>
      </c>
      <c r="H7" s="48">
        <f t="shared" si="0"/>
        <v>-2.0800000131130219</v>
      </c>
      <c r="I7" s="48">
        <v>-71673422.129999995</v>
      </c>
      <c r="J7" s="48">
        <v>0</v>
      </c>
    </row>
    <row r="8" spans="1:10" ht="34.5" x14ac:dyDescent="0.25">
      <c r="A8" s="47" t="s">
        <v>12</v>
      </c>
      <c r="B8" s="47" t="s">
        <v>15</v>
      </c>
      <c r="C8" s="48">
        <v>0</v>
      </c>
      <c r="D8" s="48">
        <v>0</v>
      </c>
      <c r="E8" s="48">
        <v>0</v>
      </c>
      <c r="F8" s="48">
        <v>59408320</v>
      </c>
      <c r="G8" s="48">
        <v>59408324.740000002</v>
      </c>
      <c r="H8" s="48">
        <f t="shared" si="0"/>
        <v>-4.7400000020861626</v>
      </c>
      <c r="I8" s="48">
        <v>-57530168.869999997</v>
      </c>
      <c r="J8" s="48">
        <v>0</v>
      </c>
    </row>
    <row r="9" spans="1:10" ht="34.5" x14ac:dyDescent="0.25">
      <c r="A9" s="47" t="s">
        <v>12</v>
      </c>
      <c r="B9" s="47" t="s">
        <v>51</v>
      </c>
      <c r="C9" s="48">
        <v>0</v>
      </c>
      <c r="D9" s="48">
        <v>0</v>
      </c>
      <c r="E9" s="48">
        <v>0</v>
      </c>
      <c r="F9" s="48">
        <v>32873091</v>
      </c>
      <c r="G9" s="48">
        <v>32873094.829999998</v>
      </c>
      <c r="H9" s="48">
        <f t="shared" si="0"/>
        <v>-3.8299999982118607</v>
      </c>
      <c r="I9" s="48">
        <v>-29802737.700000003</v>
      </c>
      <c r="J9" s="48">
        <v>0</v>
      </c>
    </row>
    <row r="10" spans="1:10" ht="34.5" x14ac:dyDescent="0.25">
      <c r="A10" s="47" t="s">
        <v>12</v>
      </c>
      <c r="B10" s="47" t="s">
        <v>37</v>
      </c>
      <c r="C10" s="48">
        <v>0</v>
      </c>
      <c r="D10" s="48">
        <v>0</v>
      </c>
      <c r="E10" s="48">
        <v>0</v>
      </c>
      <c r="F10" s="48">
        <v>27846432</v>
      </c>
      <c r="G10" s="48">
        <v>27846435.089999996</v>
      </c>
      <c r="H10" s="48">
        <f t="shared" si="0"/>
        <v>-3.0899999961256981</v>
      </c>
      <c r="I10" s="48">
        <v>-26179040.66</v>
      </c>
      <c r="J10" s="48">
        <v>211258158</v>
      </c>
    </row>
    <row r="11" spans="1:10" ht="34.5" x14ac:dyDescent="0.25">
      <c r="A11" s="47" t="s">
        <v>12</v>
      </c>
      <c r="B11" s="47" t="s">
        <v>23</v>
      </c>
      <c r="C11" s="48">
        <v>0</v>
      </c>
      <c r="D11" s="48">
        <v>0</v>
      </c>
      <c r="E11" s="48">
        <v>0</v>
      </c>
      <c r="F11" s="48">
        <v>21785343</v>
      </c>
      <c r="G11" s="48">
        <v>21785345.82</v>
      </c>
      <c r="H11" s="48">
        <f t="shared" si="0"/>
        <v>-2.8200000002980232</v>
      </c>
      <c r="I11" s="48">
        <v>-20069739.649999999</v>
      </c>
      <c r="J11" s="48">
        <v>0</v>
      </c>
    </row>
    <row r="12" spans="1:10" ht="34.5" x14ac:dyDescent="0.25">
      <c r="A12" s="47" t="s">
        <v>12</v>
      </c>
      <c r="B12" s="47" t="s">
        <v>22</v>
      </c>
      <c r="C12" s="48">
        <v>0</v>
      </c>
      <c r="D12" s="48">
        <v>0</v>
      </c>
      <c r="E12" s="48">
        <v>0</v>
      </c>
      <c r="F12" s="48">
        <v>20905853</v>
      </c>
      <c r="G12" s="48">
        <v>20905856.879999999</v>
      </c>
      <c r="H12" s="48">
        <f t="shared" si="0"/>
        <v>-3.8799999989569187</v>
      </c>
      <c r="I12" s="48">
        <v>-20036467.620000001</v>
      </c>
      <c r="J12" s="48">
        <v>0</v>
      </c>
    </row>
    <row r="13" spans="1:10" ht="34.5" x14ac:dyDescent="0.25">
      <c r="A13" s="47" t="s">
        <v>12</v>
      </c>
      <c r="B13" s="47" t="s">
        <v>47</v>
      </c>
      <c r="C13" s="48">
        <v>0</v>
      </c>
      <c r="D13" s="48">
        <v>0</v>
      </c>
      <c r="E13" s="48">
        <v>0</v>
      </c>
      <c r="F13" s="48">
        <v>13288257</v>
      </c>
      <c r="G13" s="48">
        <v>13288259.750000002</v>
      </c>
      <c r="H13" s="48">
        <f t="shared" si="0"/>
        <v>-2.7500000018626451</v>
      </c>
      <c r="I13" s="48">
        <v>-12970449.65</v>
      </c>
      <c r="J13" s="48">
        <v>0</v>
      </c>
    </row>
    <row r="14" spans="1:10" ht="34.5" x14ac:dyDescent="0.25">
      <c r="A14" s="47" t="s">
        <v>12</v>
      </c>
      <c r="B14" s="47" t="s">
        <v>24</v>
      </c>
      <c r="C14" s="48">
        <v>0</v>
      </c>
      <c r="D14" s="48">
        <v>0</v>
      </c>
      <c r="E14" s="48">
        <v>0</v>
      </c>
      <c r="F14" s="48">
        <v>2451693</v>
      </c>
      <c r="G14" s="48">
        <v>2451694</v>
      </c>
      <c r="H14" s="48">
        <f t="shared" si="0"/>
        <v>-1</v>
      </c>
      <c r="I14" s="48">
        <v>-18436266</v>
      </c>
      <c r="J14" s="48">
        <v>0</v>
      </c>
    </row>
    <row r="15" spans="1:10" x14ac:dyDescent="0.25">
      <c r="G15" s="4">
        <f>SUM(G3:G14)</f>
        <v>2157497170.8499999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B8954-F990-44F5-96BE-A1D45D10D9B0}">
  <sheetPr>
    <tabColor rgb="FF00B050"/>
  </sheetPr>
  <dimension ref="A1:J15"/>
  <sheetViews>
    <sheetView topLeftCell="C1" workbookViewId="0">
      <selection activeCell="F3" sqref="F3:F15"/>
    </sheetView>
  </sheetViews>
  <sheetFormatPr baseColWidth="10" defaultRowHeight="15" x14ac:dyDescent="0.25"/>
  <cols>
    <col min="3" max="3" width="25" bestFit="1" customWidth="1"/>
    <col min="4" max="4" width="16.140625" bestFit="1" customWidth="1"/>
    <col min="5" max="5" width="16.7109375" style="40" bestFit="1" customWidth="1"/>
    <col min="6" max="6" width="13" bestFit="1" customWidth="1"/>
    <col min="7" max="7" width="14" bestFit="1" customWidth="1"/>
    <col min="9" max="9" width="15.5703125" bestFit="1" customWidth="1"/>
  </cols>
  <sheetData>
    <row r="1" spans="1:10" x14ac:dyDescent="0.25">
      <c r="B1" s="56" t="s">
        <v>63</v>
      </c>
      <c r="C1" s="56"/>
      <c r="D1" s="56"/>
      <c r="E1" s="56"/>
    </row>
    <row r="2" spans="1:10" ht="30.75" thickBot="1" x14ac:dyDescent="0.3">
      <c r="A2" s="14" t="s">
        <v>57</v>
      </c>
      <c r="B2" s="14" t="s">
        <v>40</v>
      </c>
      <c r="C2" s="14" t="s">
        <v>38</v>
      </c>
      <c r="D2" s="14" t="s">
        <v>39</v>
      </c>
      <c r="E2" s="43" t="s">
        <v>65</v>
      </c>
      <c r="F2" s="44" t="s">
        <v>53</v>
      </c>
      <c r="G2" s="44" t="s">
        <v>64</v>
      </c>
    </row>
    <row r="3" spans="1:10" ht="15.75" thickBot="1" x14ac:dyDescent="0.3">
      <c r="A3" s="14">
        <v>1202</v>
      </c>
      <c r="B3" s="14" t="s">
        <v>24</v>
      </c>
      <c r="C3" s="39">
        <f>'2T2023'!G14</f>
        <v>2451694</v>
      </c>
      <c r="D3" s="39">
        <f>'2T2023'!I14*-1</f>
        <v>18436266</v>
      </c>
      <c r="E3" s="41">
        <f>C3+(G3-D3)</f>
        <v>-31051075.640000001</v>
      </c>
      <c r="F3" s="38">
        <f t="shared" ref="F3:F14" si="0">C3-D3</f>
        <v>-15984572</v>
      </c>
      <c r="G3" s="38">
        <f>'Resumen 1T23'!E3</f>
        <v>-15066503.640000001</v>
      </c>
      <c r="H3">
        <v>-15066506</v>
      </c>
      <c r="I3">
        <v>3651385</v>
      </c>
      <c r="J3" s="50">
        <v>3651385</v>
      </c>
    </row>
    <row r="4" spans="1:10" ht="15.75" thickBot="1" x14ac:dyDescent="0.3">
      <c r="A4" s="14">
        <v>1205</v>
      </c>
      <c r="B4" s="14" t="s">
        <v>41</v>
      </c>
      <c r="C4" s="39">
        <f>'2T2023'!G4</f>
        <v>293553909</v>
      </c>
      <c r="D4" s="39">
        <f>'2T2023'!I4*-1</f>
        <v>297863153</v>
      </c>
      <c r="E4" s="41">
        <f t="shared" ref="E4:E14" si="1">C4+(G4-D4)</f>
        <v>-541545.45000004768</v>
      </c>
      <c r="F4" s="38">
        <f t="shared" si="0"/>
        <v>-4309244</v>
      </c>
      <c r="G4" s="38">
        <f>'Resumen 1T23'!E4</f>
        <v>3767698.5499999523</v>
      </c>
      <c r="H4">
        <v>3767682</v>
      </c>
      <c r="I4">
        <v>273604687</v>
      </c>
      <c r="J4" s="51">
        <v>273604687</v>
      </c>
    </row>
    <row r="5" spans="1:10" ht="15.75" thickBot="1" x14ac:dyDescent="0.3">
      <c r="A5" s="14">
        <v>1218</v>
      </c>
      <c r="B5" s="14" t="s">
        <v>15</v>
      </c>
      <c r="C5" s="39">
        <f>'2T2023'!G8</f>
        <v>59408324.740000002</v>
      </c>
      <c r="D5" s="39">
        <f>'2T2023'!I8*-1</f>
        <v>57530168.869999997</v>
      </c>
      <c r="E5" s="41">
        <f t="shared" si="1"/>
        <v>6707660.3200000077</v>
      </c>
      <c r="F5" s="38">
        <f t="shared" si="0"/>
        <v>1878155.8700000048</v>
      </c>
      <c r="G5" s="38">
        <f>'Resumen 1T23'!E5</f>
        <v>4829504.450000003</v>
      </c>
      <c r="H5">
        <v>4829500</v>
      </c>
      <c r="I5">
        <v>56826695</v>
      </c>
      <c r="J5" s="51">
        <v>56826695</v>
      </c>
    </row>
    <row r="6" spans="1:10" ht="15.75" thickBot="1" x14ac:dyDescent="0.3">
      <c r="A6" s="14">
        <v>1219</v>
      </c>
      <c r="B6" s="14" t="s">
        <v>51</v>
      </c>
      <c r="C6" s="39">
        <f>'2T2023'!G9</f>
        <v>32873094.829999998</v>
      </c>
      <c r="D6" s="39">
        <f>'2T2023'!I9*-1</f>
        <v>29802737.700000003</v>
      </c>
      <c r="E6" s="41">
        <f t="shared" si="1"/>
        <v>5113752.3099999949</v>
      </c>
      <c r="F6" s="38">
        <f t="shared" si="0"/>
        <v>3070357.1299999952</v>
      </c>
      <c r="G6" s="38">
        <f>'Resumen 1T23'!E6</f>
        <v>2043395.1799999997</v>
      </c>
      <c r="H6">
        <v>2043392</v>
      </c>
      <c r="I6">
        <v>27945990</v>
      </c>
      <c r="J6" s="51">
        <v>27945990</v>
      </c>
    </row>
    <row r="7" spans="1:10" ht="15.75" thickBot="1" x14ac:dyDescent="0.3">
      <c r="A7" s="14">
        <v>1225</v>
      </c>
      <c r="B7" s="14" t="s">
        <v>14</v>
      </c>
      <c r="C7" s="39">
        <f>'2T2023'!G3</f>
        <v>1457187190.1199999</v>
      </c>
      <c r="D7" s="39">
        <f>'2T2023'!I3*-1</f>
        <v>1398744284.72</v>
      </c>
      <c r="E7" s="41">
        <f t="shared" si="1"/>
        <v>448957434.93000031</v>
      </c>
      <c r="F7" s="38">
        <f t="shared" si="0"/>
        <v>58442905.399999857</v>
      </c>
      <c r="G7" s="38">
        <f>'Resumen 1T23'!E7</f>
        <v>390514529.53000045</v>
      </c>
      <c r="H7">
        <v>390514522</v>
      </c>
      <c r="I7">
        <v>1384306687</v>
      </c>
      <c r="J7" s="51">
        <v>1384306687</v>
      </c>
    </row>
    <row r="8" spans="1:10" ht="15.75" thickBot="1" x14ac:dyDescent="0.3">
      <c r="A8" s="14">
        <v>1234</v>
      </c>
      <c r="B8" s="14" t="s">
        <v>22</v>
      </c>
      <c r="C8" s="39">
        <f>'2T2023'!G12</f>
        <v>20905856.879999999</v>
      </c>
      <c r="D8" s="39">
        <f>'2T2023'!I12*-1</f>
        <v>20036467.620000001</v>
      </c>
      <c r="E8" s="41">
        <f t="shared" si="1"/>
        <v>5085039.1599999964</v>
      </c>
      <c r="F8" s="38">
        <f t="shared" si="0"/>
        <v>869389.25999999791</v>
      </c>
      <c r="G8" s="38">
        <f>'Resumen 1T23'!E8</f>
        <v>4215649.8999999985</v>
      </c>
      <c r="H8">
        <v>4215647</v>
      </c>
      <c r="I8">
        <v>19316767</v>
      </c>
      <c r="J8" s="51">
        <v>19316767</v>
      </c>
    </row>
    <row r="9" spans="1:10" ht="15.75" thickBot="1" x14ac:dyDescent="0.3">
      <c r="A9" s="14">
        <v>1242</v>
      </c>
      <c r="B9" s="14" t="s">
        <v>16</v>
      </c>
      <c r="C9" s="39">
        <f>'2T2023'!G5</f>
        <v>81044426.079999983</v>
      </c>
      <c r="D9" s="39">
        <f>'2T2023'!I5*-1</f>
        <v>76907332.980000004</v>
      </c>
      <c r="E9" s="41">
        <f t="shared" si="1"/>
        <v>15050238.029999986</v>
      </c>
      <c r="F9" s="38">
        <f t="shared" si="0"/>
        <v>4137093.0999999791</v>
      </c>
      <c r="G9" s="38">
        <f>'Resumen 1T23'!E9</f>
        <v>10913144.930000007</v>
      </c>
      <c r="H9">
        <v>10913142</v>
      </c>
      <c r="I9">
        <v>80029627</v>
      </c>
      <c r="J9" s="51">
        <v>80029627</v>
      </c>
    </row>
    <row r="10" spans="1:10" ht="15.75" thickBot="1" x14ac:dyDescent="0.3">
      <c r="A10" s="14">
        <v>1243</v>
      </c>
      <c r="B10" s="14" t="s">
        <v>19</v>
      </c>
      <c r="C10" s="39">
        <f>'2T2023'!G7</f>
        <v>71629007.080000013</v>
      </c>
      <c r="D10" s="39">
        <f>'2T2023'!I7*-1</f>
        <v>71673422.129999995</v>
      </c>
      <c r="E10" s="41">
        <f t="shared" si="1"/>
        <v>13665571.100000009</v>
      </c>
      <c r="F10" s="38">
        <f t="shared" si="0"/>
        <v>-44415.049999982119</v>
      </c>
      <c r="G10" s="38">
        <f>'Resumen 1T23'!E10</f>
        <v>13709986.149999991</v>
      </c>
      <c r="H10">
        <v>13709982</v>
      </c>
      <c r="I10">
        <v>70837090</v>
      </c>
      <c r="J10" s="51">
        <v>70837090</v>
      </c>
    </row>
    <row r="11" spans="1:10" ht="15.75" thickBot="1" x14ac:dyDescent="0.3">
      <c r="A11" s="14">
        <v>1245</v>
      </c>
      <c r="B11" s="14" t="s">
        <v>47</v>
      </c>
      <c r="C11" s="39">
        <f>'2T2023'!G13</f>
        <v>13288259.750000002</v>
      </c>
      <c r="D11" s="39">
        <f>'2T2023'!I13*-1</f>
        <v>12970449.65</v>
      </c>
      <c r="E11" s="41">
        <f t="shared" si="1"/>
        <v>4528065.7800000031</v>
      </c>
      <c r="F11" s="38">
        <f t="shared" si="0"/>
        <v>317810.10000000149</v>
      </c>
      <c r="G11" s="38">
        <f>'Resumen 1T23'!E11</f>
        <v>4210255.6800000016</v>
      </c>
      <c r="H11">
        <v>4210251</v>
      </c>
      <c r="I11">
        <v>13300497</v>
      </c>
      <c r="J11" s="51">
        <v>13300497</v>
      </c>
    </row>
    <row r="12" spans="1:10" ht="15.75" thickBot="1" x14ac:dyDescent="0.3">
      <c r="A12" s="14">
        <v>1246</v>
      </c>
      <c r="B12" s="14" t="s">
        <v>23</v>
      </c>
      <c r="C12" s="39">
        <f>'2T2023'!G11</f>
        <v>21785345.82</v>
      </c>
      <c r="D12" s="39">
        <f>'2T2023'!I11*-1</f>
        <v>20069739.649999999</v>
      </c>
      <c r="E12" s="41">
        <f t="shared" si="1"/>
        <v>3725798.5300000012</v>
      </c>
      <c r="F12" s="38">
        <f t="shared" si="0"/>
        <v>1715606.1700000018</v>
      </c>
      <c r="G12" s="38">
        <f>'Resumen 1T23'!E12</f>
        <v>2010192.3599999994</v>
      </c>
      <c r="H12">
        <v>2010190</v>
      </c>
      <c r="I12">
        <v>19235120</v>
      </c>
      <c r="J12" s="51">
        <v>19235120</v>
      </c>
    </row>
    <row r="13" spans="1:10" ht="15.75" thickBot="1" x14ac:dyDescent="0.3">
      <c r="A13" s="14">
        <v>1331</v>
      </c>
      <c r="B13" s="14" t="s">
        <v>17</v>
      </c>
      <c r="C13" s="39">
        <f>'2T2023'!G6</f>
        <v>75523627.459999993</v>
      </c>
      <c r="D13" s="39">
        <f>'2T2023'!I6*-1</f>
        <v>73429628.270000011</v>
      </c>
      <c r="E13" s="41">
        <f t="shared" si="1"/>
        <v>564651.47999997437</v>
      </c>
      <c r="F13" s="38">
        <f t="shared" si="0"/>
        <v>2093999.1899999827</v>
      </c>
      <c r="G13" s="38">
        <f>'Resumen 1T23'!E13</f>
        <v>-1529347.7100000083</v>
      </c>
      <c r="H13">
        <v>-1529351</v>
      </c>
      <c r="I13">
        <v>73098109</v>
      </c>
      <c r="J13" s="51">
        <v>73098109</v>
      </c>
    </row>
    <row r="14" spans="1:10" x14ac:dyDescent="0.25">
      <c r="A14" s="14">
        <v>1410</v>
      </c>
      <c r="B14" s="14" t="s">
        <v>37</v>
      </c>
      <c r="C14" s="39">
        <f>'2T2023'!G10</f>
        <v>27846435.089999996</v>
      </c>
      <c r="D14" s="39">
        <f>'2T2023'!I10*-1</f>
        <v>26179040.66</v>
      </c>
      <c r="E14" s="41">
        <f t="shared" si="1"/>
        <v>3242267.1099999994</v>
      </c>
      <c r="F14" s="38">
        <f t="shared" si="0"/>
        <v>1667394.429999996</v>
      </c>
      <c r="G14" s="38">
        <f>'Resumen 1T23'!E14</f>
        <v>1574872.6800000034</v>
      </c>
      <c r="H14">
        <v>1574870</v>
      </c>
      <c r="I14">
        <v>26373388</v>
      </c>
    </row>
    <row r="15" spans="1:10" x14ac:dyDescent="0.25">
      <c r="A15" s="14"/>
      <c r="B15" s="14" t="s">
        <v>62</v>
      </c>
      <c r="C15" s="45">
        <f>SUM(C3:C14)</f>
        <v>2157497170.8499999</v>
      </c>
      <c r="D15" s="45">
        <f t="shared" ref="D15:G15" si="2">SUM(D3:D14)</f>
        <v>2103642691.2500002</v>
      </c>
      <c r="E15" s="45">
        <f t="shared" si="2"/>
        <v>475047857.66000026</v>
      </c>
      <c r="F15" s="45">
        <f t="shared" si="2"/>
        <v>53854479.59999983</v>
      </c>
      <c r="G15" s="45">
        <f t="shared" si="2"/>
        <v>421193378.06000036</v>
      </c>
      <c r="I15" s="49">
        <f>SUM(I3:I14)</f>
        <v>2048526042</v>
      </c>
    </row>
  </sheetData>
  <autoFilter ref="A2:F14" xr:uid="{C22A0209-E7BF-4417-8E28-5EFCEB684047}">
    <sortState xmlns:xlrd2="http://schemas.microsoft.com/office/spreadsheetml/2017/richdata2" ref="A3:F14">
      <sortCondition ref="A3:A14"/>
    </sortState>
  </autoFilter>
  <mergeCells count="1">
    <mergeCell ref="B1:E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E771C-4D73-4A6C-B722-9BBACF59F5CA}">
  <sheetPr>
    <tabColor rgb="FF00B050"/>
  </sheetPr>
  <dimension ref="A1:J14"/>
  <sheetViews>
    <sheetView topLeftCell="G1" workbookViewId="0">
      <selection activeCell="I9" sqref="I9"/>
    </sheetView>
  </sheetViews>
  <sheetFormatPr baseColWidth="10" defaultRowHeight="15" x14ac:dyDescent="0.25"/>
  <cols>
    <col min="6" max="7" width="13.85546875" bestFit="1" customWidth="1"/>
    <col min="9" max="9" width="13.5703125" bestFit="1" customWidth="1"/>
    <col min="10" max="10" width="13" bestFit="1" customWidth="1"/>
  </cols>
  <sheetData>
    <row r="1" spans="1:10" x14ac:dyDescent="0.25">
      <c r="A1" s="54" t="s">
        <v>0</v>
      </c>
      <c r="B1" s="54" t="s">
        <v>1</v>
      </c>
      <c r="C1" s="54" t="s">
        <v>2</v>
      </c>
      <c r="D1" s="54" t="s">
        <v>3</v>
      </c>
      <c r="E1" s="54" t="s">
        <v>4</v>
      </c>
      <c r="F1" s="54" t="s">
        <v>5</v>
      </c>
      <c r="G1" s="54" t="s">
        <v>6</v>
      </c>
      <c r="H1" s="54" t="s">
        <v>7</v>
      </c>
      <c r="I1" s="54" t="s">
        <v>8</v>
      </c>
      <c r="J1" s="54" t="s">
        <v>9</v>
      </c>
    </row>
    <row r="2" spans="1:10" ht="23.25" x14ac:dyDescent="0.25">
      <c r="A2" s="52" t="s">
        <v>10</v>
      </c>
      <c r="B2" s="52" t="s">
        <v>11</v>
      </c>
      <c r="C2" s="53">
        <v>-49087981735.539986</v>
      </c>
      <c r="D2" s="53">
        <v>-49087771041</v>
      </c>
      <c r="E2" s="53">
        <v>210694.53999042511</v>
      </c>
      <c r="F2" s="53">
        <v>32923166961.779991</v>
      </c>
      <c r="G2" s="53">
        <v>32923167028.691059</v>
      </c>
      <c r="H2" s="53">
        <v>66.91107559257307</v>
      </c>
      <c r="I2" s="53">
        <v>0</v>
      </c>
      <c r="J2" s="53">
        <v>0</v>
      </c>
    </row>
    <row r="3" spans="1:10" ht="34.5" x14ac:dyDescent="0.25">
      <c r="A3" s="52" t="s">
        <v>12</v>
      </c>
      <c r="B3" s="52" t="s">
        <v>66</v>
      </c>
      <c r="C3" s="53">
        <v>0</v>
      </c>
      <c r="D3" s="53">
        <v>0</v>
      </c>
      <c r="E3" s="53">
        <v>0</v>
      </c>
      <c r="F3" s="53">
        <v>1348029949</v>
      </c>
      <c r="G3" s="53">
        <v>1348029952.78</v>
      </c>
      <c r="H3" s="53">
        <v>0</v>
      </c>
      <c r="I3" s="53">
        <v>-1386528635.0899999</v>
      </c>
      <c r="J3" s="53">
        <v>1631700561</v>
      </c>
    </row>
    <row r="4" spans="1:10" ht="34.5" x14ac:dyDescent="0.25">
      <c r="A4" s="52" t="s">
        <v>12</v>
      </c>
      <c r="B4" s="52" t="s">
        <v>13</v>
      </c>
      <c r="C4" s="53">
        <v>0</v>
      </c>
      <c r="D4" s="53">
        <v>0</v>
      </c>
      <c r="E4" s="53">
        <v>0</v>
      </c>
      <c r="F4" s="53">
        <v>261991033</v>
      </c>
      <c r="G4" s="53">
        <v>261991035.36999995</v>
      </c>
      <c r="H4" s="53">
        <v>0</v>
      </c>
      <c r="I4" s="53">
        <v>-274176612</v>
      </c>
      <c r="J4" s="53">
        <v>2096469432</v>
      </c>
    </row>
    <row r="5" spans="1:10" ht="34.5" x14ac:dyDescent="0.25">
      <c r="A5" s="52" t="s">
        <v>12</v>
      </c>
      <c r="B5" s="52" t="s">
        <v>67</v>
      </c>
      <c r="C5" s="53">
        <v>0</v>
      </c>
      <c r="D5" s="53">
        <v>0</v>
      </c>
      <c r="E5" s="53">
        <v>0</v>
      </c>
      <c r="F5" s="53">
        <v>175138027</v>
      </c>
      <c r="G5" s="53">
        <v>175138031.00999999</v>
      </c>
      <c r="H5" s="53">
        <v>0</v>
      </c>
      <c r="I5" s="53">
        <v>-109293852.31</v>
      </c>
      <c r="J5" s="53">
        <v>210411144</v>
      </c>
    </row>
    <row r="6" spans="1:10" ht="34.5" x14ac:dyDescent="0.25">
      <c r="A6" s="52" t="s">
        <v>12</v>
      </c>
      <c r="B6" s="52" t="s">
        <v>16</v>
      </c>
      <c r="C6" s="53">
        <v>0</v>
      </c>
      <c r="D6" s="53">
        <v>0</v>
      </c>
      <c r="E6" s="53">
        <v>0</v>
      </c>
      <c r="F6" s="53">
        <v>90142215</v>
      </c>
      <c r="G6" s="53">
        <v>90142217.980000004</v>
      </c>
      <c r="H6" s="53">
        <v>0</v>
      </c>
      <c r="I6" s="53">
        <v>-92400305</v>
      </c>
      <c r="J6" s="53">
        <v>0</v>
      </c>
    </row>
    <row r="7" spans="1:10" ht="34.5" x14ac:dyDescent="0.25">
      <c r="A7" s="52" t="s">
        <v>12</v>
      </c>
      <c r="B7" s="52" t="s">
        <v>17</v>
      </c>
      <c r="C7" s="53">
        <v>0</v>
      </c>
      <c r="D7" s="53">
        <v>0</v>
      </c>
      <c r="E7" s="53">
        <v>0</v>
      </c>
      <c r="F7" s="53">
        <v>72213220</v>
      </c>
      <c r="G7" s="53">
        <v>72213222.299999997</v>
      </c>
      <c r="H7" s="53">
        <v>0</v>
      </c>
      <c r="I7" s="53">
        <v>-73235676.079999998</v>
      </c>
      <c r="J7" s="53">
        <v>0</v>
      </c>
    </row>
    <row r="8" spans="1:10" ht="34.5" x14ac:dyDescent="0.25">
      <c r="A8" s="52" t="s">
        <v>12</v>
      </c>
      <c r="B8" s="52" t="s">
        <v>19</v>
      </c>
      <c r="C8" s="53">
        <v>0</v>
      </c>
      <c r="D8" s="53">
        <v>0</v>
      </c>
      <c r="E8" s="53">
        <v>0</v>
      </c>
      <c r="F8" s="53">
        <v>65609869</v>
      </c>
      <c r="G8" s="53">
        <v>65609871.93</v>
      </c>
      <c r="H8" s="53">
        <v>0</v>
      </c>
      <c r="I8" s="53">
        <v>-65911378.420000002</v>
      </c>
      <c r="J8" s="53">
        <v>0</v>
      </c>
    </row>
    <row r="9" spans="1:10" ht="34.5" x14ac:dyDescent="0.25">
      <c r="A9" s="52" t="s">
        <v>12</v>
      </c>
      <c r="B9" s="52" t="s">
        <v>15</v>
      </c>
      <c r="C9" s="53">
        <v>0</v>
      </c>
      <c r="D9" s="53">
        <v>0</v>
      </c>
      <c r="E9" s="53">
        <v>0</v>
      </c>
      <c r="F9" s="53">
        <v>57494354</v>
      </c>
      <c r="G9" s="53">
        <v>57494359.599999994</v>
      </c>
      <c r="H9" s="53">
        <v>0</v>
      </c>
      <c r="I9" s="53">
        <v>-57540653.480000004</v>
      </c>
      <c r="J9" s="53">
        <v>0</v>
      </c>
    </row>
    <row r="10" spans="1:10" ht="34.5" x14ac:dyDescent="0.25">
      <c r="A10" s="52" t="s">
        <v>12</v>
      </c>
      <c r="B10" s="52" t="s">
        <v>51</v>
      </c>
      <c r="C10" s="53">
        <v>0</v>
      </c>
      <c r="D10" s="53">
        <v>0</v>
      </c>
      <c r="E10" s="53">
        <v>0</v>
      </c>
      <c r="F10" s="53">
        <v>35735431</v>
      </c>
      <c r="G10" s="53">
        <v>35735433.050000004</v>
      </c>
      <c r="H10" s="53">
        <v>0</v>
      </c>
      <c r="I10" s="53">
        <v>-36595877.370000005</v>
      </c>
      <c r="J10" s="53">
        <v>0</v>
      </c>
    </row>
    <row r="11" spans="1:10" ht="34.5" x14ac:dyDescent="0.25">
      <c r="A11" s="52" t="s">
        <v>12</v>
      </c>
      <c r="B11" s="52" t="s">
        <v>23</v>
      </c>
      <c r="C11" s="53">
        <v>0</v>
      </c>
      <c r="D11" s="53">
        <v>0</v>
      </c>
      <c r="E11" s="53">
        <v>0</v>
      </c>
      <c r="F11" s="53">
        <v>24812480</v>
      </c>
      <c r="G11" s="53">
        <v>24812482.329999998</v>
      </c>
      <c r="H11" s="53">
        <v>0</v>
      </c>
      <c r="I11" s="53">
        <v>-20999552.219999995</v>
      </c>
      <c r="J11" s="53">
        <v>0</v>
      </c>
    </row>
    <row r="12" spans="1:10" ht="34.5" x14ac:dyDescent="0.25">
      <c r="A12" s="52" t="s">
        <v>12</v>
      </c>
      <c r="B12" s="52" t="s">
        <v>22</v>
      </c>
      <c r="C12" s="53">
        <v>0</v>
      </c>
      <c r="D12" s="53">
        <v>0</v>
      </c>
      <c r="E12" s="53">
        <v>0</v>
      </c>
      <c r="F12" s="53">
        <v>15686898</v>
      </c>
      <c r="G12" s="53">
        <v>15686901.129999999</v>
      </c>
      <c r="H12" s="53">
        <v>0</v>
      </c>
      <c r="I12" s="53">
        <v>-17566483.830000002</v>
      </c>
      <c r="J12" s="53">
        <v>0</v>
      </c>
    </row>
    <row r="13" spans="1:10" ht="34.5" x14ac:dyDescent="0.25">
      <c r="A13" s="52" t="s">
        <v>12</v>
      </c>
      <c r="B13" s="52" t="s">
        <v>47</v>
      </c>
      <c r="C13" s="53">
        <v>0</v>
      </c>
      <c r="D13" s="53">
        <v>0</v>
      </c>
      <c r="E13" s="53">
        <v>0</v>
      </c>
      <c r="F13" s="53">
        <v>12265901</v>
      </c>
      <c r="G13" s="53">
        <v>12265903.629999999</v>
      </c>
      <c r="H13" s="53">
        <v>0</v>
      </c>
      <c r="I13" s="53">
        <v>-12662980.5</v>
      </c>
      <c r="J13" s="53">
        <v>0</v>
      </c>
    </row>
    <row r="14" spans="1:10" ht="34.5" x14ac:dyDescent="0.25">
      <c r="A14" s="52" t="s">
        <v>12</v>
      </c>
      <c r="B14" s="52" t="s">
        <v>24</v>
      </c>
      <c r="C14" s="53">
        <v>0</v>
      </c>
      <c r="D14" s="53">
        <v>0</v>
      </c>
      <c r="E14" s="53">
        <v>0</v>
      </c>
      <c r="F14" s="53">
        <v>1269944</v>
      </c>
      <c r="G14" s="53">
        <v>1269944.1999999993</v>
      </c>
      <c r="H14" s="53">
        <v>0</v>
      </c>
      <c r="I14" s="53">
        <v>-18674691.399999999</v>
      </c>
      <c r="J14" s="53">
        <v>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7DFEB-D561-45B2-A804-34CAD7E5C9E2}">
  <sheetPr>
    <tabColor rgb="FF00B050"/>
  </sheetPr>
  <dimension ref="A1:J15"/>
  <sheetViews>
    <sheetView topLeftCell="D1" workbookViewId="0">
      <selection activeCell="F3" sqref="F3:F15"/>
    </sheetView>
  </sheetViews>
  <sheetFormatPr baseColWidth="10" defaultRowHeight="15" x14ac:dyDescent="0.25"/>
  <cols>
    <col min="3" max="3" width="25" bestFit="1" customWidth="1"/>
    <col min="4" max="4" width="16.140625" bestFit="1" customWidth="1"/>
    <col min="5" max="5" width="16.7109375" style="40" bestFit="1" customWidth="1"/>
    <col min="6" max="6" width="13" bestFit="1" customWidth="1"/>
    <col min="7" max="7" width="14" bestFit="1" customWidth="1"/>
    <col min="9" max="9" width="15.5703125" bestFit="1" customWidth="1"/>
  </cols>
  <sheetData>
    <row r="1" spans="1:10" x14ac:dyDescent="0.25">
      <c r="B1" s="56" t="s">
        <v>68</v>
      </c>
      <c r="C1" s="56"/>
      <c r="D1" s="56"/>
      <c r="E1" s="56"/>
    </row>
    <row r="2" spans="1:10" ht="30.75" thickBot="1" x14ac:dyDescent="0.3">
      <c r="A2" s="14" t="s">
        <v>57</v>
      </c>
      <c r="B2" s="14" t="s">
        <v>40</v>
      </c>
      <c r="C2" s="14" t="s">
        <v>38</v>
      </c>
      <c r="D2" s="14" t="s">
        <v>39</v>
      </c>
      <c r="E2" s="43" t="s">
        <v>70</v>
      </c>
      <c r="F2" s="44" t="s">
        <v>53</v>
      </c>
      <c r="G2" s="44" t="s">
        <v>69</v>
      </c>
    </row>
    <row r="3" spans="1:10" ht="15.75" thickBot="1" x14ac:dyDescent="0.3">
      <c r="A3" s="14">
        <v>1202</v>
      </c>
      <c r="B3" s="14" t="s">
        <v>24</v>
      </c>
      <c r="C3" s="39">
        <f>'3T2023'!G14</f>
        <v>1269944.1999999993</v>
      </c>
      <c r="D3" s="39">
        <f>'3T2023'!I14*-1</f>
        <v>18674691.399999999</v>
      </c>
      <c r="E3" s="41">
        <f>C3+(G3-D3)</f>
        <v>-48455822.840000004</v>
      </c>
      <c r="F3" s="38">
        <f t="shared" ref="F3:F14" si="0">C3-D3</f>
        <v>-17404747.199999999</v>
      </c>
      <c r="G3" s="38">
        <f>'Resumen 2T2023'!E3</f>
        <v>-31051075.640000001</v>
      </c>
      <c r="H3">
        <v>-15066506</v>
      </c>
      <c r="I3">
        <v>3651385</v>
      </c>
      <c r="J3" s="50">
        <v>3651385</v>
      </c>
    </row>
    <row r="4" spans="1:10" ht="15.75" thickBot="1" x14ac:dyDescent="0.3">
      <c r="A4" s="14">
        <v>1205</v>
      </c>
      <c r="B4" s="14" t="s">
        <v>41</v>
      </c>
      <c r="C4" s="39">
        <f>'3T2023'!G4</f>
        <v>261991035.36999995</v>
      </c>
      <c r="D4" s="39">
        <f>'3T2023'!I4*-1</f>
        <v>274176612</v>
      </c>
      <c r="E4" s="41">
        <f t="shared" ref="E4:E14" si="1">C4+(G4-D4)</f>
        <v>-12727122.080000103</v>
      </c>
      <c r="F4" s="38">
        <f t="shared" si="0"/>
        <v>-12185576.630000055</v>
      </c>
      <c r="G4" s="38">
        <f>'Resumen 2T2023'!E4</f>
        <v>-541545.45000004768</v>
      </c>
      <c r="H4">
        <v>3767682</v>
      </c>
      <c r="I4">
        <v>273604687</v>
      </c>
      <c r="J4" s="51">
        <v>273604687</v>
      </c>
    </row>
    <row r="5" spans="1:10" ht="15.75" thickBot="1" x14ac:dyDescent="0.3">
      <c r="A5" s="14">
        <v>1218</v>
      </c>
      <c r="B5" s="14" t="s">
        <v>15</v>
      </c>
      <c r="C5" s="39">
        <f>'3T2023'!G9</f>
        <v>57494359.599999994</v>
      </c>
      <c r="D5" s="39">
        <f>'3T2023'!I9*-1</f>
        <v>57540653.480000004</v>
      </c>
      <c r="E5" s="41">
        <f t="shared" si="1"/>
        <v>6661366.4399999976</v>
      </c>
      <c r="F5" s="38">
        <f t="shared" si="0"/>
        <v>-46293.880000010133</v>
      </c>
      <c r="G5" s="38">
        <f>'Resumen 2T2023'!E5</f>
        <v>6707660.3200000077</v>
      </c>
      <c r="H5">
        <v>4829500</v>
      </c>
      <c r="I5">
        <v>56826695</v>
      </c>
      <c r="J5" s="51">
        <v>56826695</v>
      </c>
    </row>
    <row r="6" spans="1:10" ht="15.75" thickBot="1" x14ac:dyDescent="0.3">
      <c r="A6" s="14">
        <v>1219</v>
      </c>
      <c r="B6" s="14" t="s">
        <v>51</v>
      </c>
      <c r="C6" s="39">
        <f>'3T2023'!G10</f>
        <v>35735433.050000004</v>
      </c>
      <c r="D6" s="39">
        <f>'3T2023'!I10*-1</f>
        <v>36595877.370000005</v>
      </c>
      <c r="E6" s="41">
        <f t="shared" si="1"/>
        <v>4253307.9899999946</v>
      </c>
      <c r="F6" s="38">
        <f t="shared" si="0"/>
        <v>-860444.3200000003</v>
      </c>
      <c r="G6" s="38">
        <f>'Resumen 2T2023'!E6</f>
        <v>5113752.3099999949</v>
      </c>
      <c r="H6">
        <v>2043392</v>
      </c>
      <c r="I6">
        <v>27945990</v>
      </c>
      <c r="J6" s="51">
        <v>27945990</v>
      </c>
    </row>
    <row r="7" spans="1:10" ht="15.75" thickBot="1" x14ac:dyDescent="0.3">
      <c r="A7" s="14">
        <v>1225</v>
      </c>
      <c r="B7" s="14" t="s">
        <v>14</v>
      </c>
      <c r="C7" s="39">
        <f>'3T2023'!G3</f>
        <v>1348029952.78</v>
      </c>
      <c r="D7" s="39">
        <f>'3T2023'!I3*-1</f>
        <v>1386528635.0899999</v>
      </c>
      <c r="E7" s="41">
        <f t="shared" si="1"/>
        <v>410458752.62000036</v>
      </c>
      <c r="F7" s="38">
        <f t="shared" si="0"/>
        <v>-38498682.309999943</v>
      </c>
      <c r="G7" s="38">
        <f>'Resumen 2T2023'!E7</f>
        <v>448957434.93000031</v>
      </c>
      <c r="H7">
        <v>390514522</v>
      </c>
      <c r="I7">
        <v>1384306687</v>
      </c>
      <c r="J7" s="51">
        <v>1384306687</v>
      </c>
    </row>
    <row r="8" spans="1:10" ht="15.75" thickBot="1" x14ac:dyDescent="0.3">
      <c r="A8" s="14">
        <v>1234</v>
      </c>
      <c r="B8" s="14" t="s">
        <v>22</v>
      </c>
      <c r="C8" s="39">
        <f>'3T2023'!G12</f>
        <v>15686901.129999999</v>
      </c>
      <c r="D8" s="39">
        <f>'3T2023'!I12*-1</f>
        <v>17566483.830000002</v>
      </c>
      <c r="E8" s="41">
        <f t="shared" si="1"/>
        <v>3205456.4599999934</v>
      </c>
      <c r="F8" s="38">
        <f t="shared" si="0"/>
        <v>-1879582.700000003</v>
      </c>
      <c r="G8" s="38">
        <f>'Resumen 2T2023'!E8</f>
        <v>5085039.1599999964</v>
      </c>
      <c r="H8">
        <v>4215647</v>
      </c>
      <c r="I8">
        <v>19316767</v>
      </c>
      <c r="J8" s="51">
        <v>19316767</v>
      </c>
    </row>
    <row r="9" spans="1:10" ht="15.75" thickBot="1" x14ac:dyDescent="0.3">
      <c r="A9" s="14">
        <v>1242</v>
      </c>
      <c r="B9" s="14" t="s">
        <v>16</v>
      </c>
      <c r="C9" s="39">
        <f>'3T2023'!G6</f>
        <v>90142217.980000004</v>
      </c>
      <c r="D9" s="39">
        <f>'3T2023'!I6*-1</f>
        <v>92400305</v>
      </c>
      <c r="E9" s="41">
        <f t="shared" si="1"/>
        <v>12792151.00999999</v>
      </c>
      <c r="F9" s="38">
        <f t="shared" si="0"/>
        <v>-2258087.0199999958</v>
      </c>
      <c r="G9" s="38">
        <f>'Resumen 2T2023'!E9</f>
        <v>15050238.029999986</v>
      </c>
      <c r="H9">
        <v>10913142</v>
      </c>
      <c r="I9">
        <v>80029627</v>
      </c>
      <c r="J9" s="51">
        <v>80029627</v>
      </c>
    </row>
    <row r="10" spans="1:10" ht="15.75" thickBot="1" x14ac:dyDescent="0.3">
      <c r="A10" s="14">
        <v>1243</v>
      </c>
      <c r="B10" s="14" t="s">
        <v>19</v>
      </c>
      <c r="C10" s="39">
        <f>'3T2023'!G8</f>
        <v>65609871.93</v>
      </c>
      <c r="D10" s="39">
        <f>'3T2023'!I8*-1</f>
        <v>65911378.420000002</v>
      </c>
      <c r="E10" s="41">
        <f t="shared" si="1"/>
        <v>13364064.610000007</v>
      </c>
      <c r="F10" s="38">
        <f t="shared" si="0"/>
        <v>-301506.49000000209</v>
      </c>
      <c r="G10" s="38">
        <f>'Resumen 2T2023'!E10</f>
        <v>13665571.100000009</v>
      </c>
      <c r="H10">
        <v>13709982</v>
      </c>
      <c r="I10">
        <v>70837090</v>
      </c>
      <c r="J10" s="51">
        <v>70837090</v>
      </c>
    </row>
    <row r="11" spans="1:10" ht="15.75" thickBot="1" x14ac:dyDescent="0.3">
      <c r="A11" s="14">
        <v>1245</v>
      </c>
      <c r="B11" s="14" t="s">
        <v>47</v>
      </c>
      <c r="C11" s="39">
        <f>'3T2023'!G13</f>
        <v>12265903.629999999</v>
      </c>
      <c r="D11" s="39">
        <f>'3T2023'!I13*-1</f>
        <v>12662980.5</v>
      </c>
      <c r="E11" s="41">
        <f t="shared" si="1"/>
        <v>4130988.910000002</v>
      </c>
      <c r="F11" s="38">
        <f t="shared" si="0"/>
        <v>-397076.87000000104</v>
      </c>
      <c r="G11" s="38">
        <f>'Resumen 2T2023'!E11</f>
        <v>4528065.7800000031</v>
      </c>
      <c r="H11">
        <v>4210251</v>
      </c>
      <c r="I11">
        <v>13300497</v>
      </c>
      <c r="J11" s="51">
        <v>13300497</v>
      </c>
    </row>
    <row r="12" spans="1:10" ht="15.75" thickBot="1" x14ac:dyDescent="0.3">
      <c r="A12" s="14">
        <v>1246</v>
      </c>
      <c r="B12" s="14" t="s">
        <v>23</v>
      </c>
      <c r="C12" s="39">
        <f>'3T2023'!G11</f>
        <v>24812482.329999998</v>
      </c>
      <c r="D12" s="39">
        <f>'3T2023'!I11*-1</f>
        <v>20999552.219999995</v>
      </c>
      <c r="E12" s="41">
        <f t="shared" si="1"/>
        <v>7538728.6400000043</v>
      </c>
      <c r="F12" s="38">
        <f t="shared" si="0"/>
        <v>3812930.1100000031</v>
      </c>
      <c r="G12" s="38">
        <f>'Resumen 2T2023'!E12</f>
        <v>3725798.5300000012</v>
      </c>
      <c r="H12">
        <v>2010190</v>
      </c>
      <c r="I12">
        <v>19235120</v>
      </c>
      <c r="J12" s="51">
        <v>19235120</v>
      </c>
    </row>
    <row r="13" spans="1:10" ht="15.75" thickBot="1" x14ac:dyDescent="0.3">
      <c r="A13" s="14">
        <v>1331</v>
      </c>
      <c r="B13" s="14" t="s">
        <v>17</v>
      </c>
      <c r="C13" s="39">
        <f>'3T2023'!G7</f>
        <v>72213222.299999997</v>
      </c>
      <c r="D13" s="39">
        <f>'3T2023'!I7*-1</f>
        <v>73235676.079999998</v>
      </c>
      <c r="E13" s="41">
        <f t="shared" si="1"/>
        <v>-457802.30000002682</v>
      </c>
      <c r="F13" s="38">
        <f t="shared" si="0"/>
        <v>-1022453.7800000012</v>
      </c>
      <c r="G13" s="38">
        <f>'Resumen 2T2023'!E13</f>
        <v>564651.47999997437</v>
      </c>
      <c r="H13">
        <v>-1529351</v>
      </c>
      <c r="I13">
        <v>73098109</v>
      </c>
      <c r="J13" s="51">
        <v>73098109</v>
      </c>
    </row>
    <row r="14" spans="1:10" x14ac:dyDescent="0.25">
      <c r="A14" s="14">
        <v>1410</v>
      </c>
      <c r="B14" s="14" t="s">
        <v>37</v>
      </c>
      <c r="C14" s="39">
        <f>'3T2023'!G5</f>
        <v>175138031.00999999</v>
      </c>
      <c r="D14" s="39">
        <f>'3T2023'!I5*-1</f>
        <v>109293852.31</v>
      </c>
      <c r="E14" s="41">
        <f t="shared" si="1"/>
        <v>69086445.809999987</v>
      </c>
      <c r="F14" s="38">
        <f t="shared" si="0"/>
        <v>65844178.699999988</v>
      </c>
      <c r="G14" s="38">
        <f>'Resumen 2T2023'!E14</f>
        <v>3242267.1099999994</v>
      </c>
      <c r="H14">
        <v>1574870</v>
      </c>
      <c r="I14">
        <v>26373388</v>
      </c>
    </row>
    <row r="15" spans="1:10" x14ac:dyDescent="0.25">
      <c r="A15" s="14"/>
      <c r="B15" s="14" t="s">
        <v>62</v>
      </c>
      <c r="C15" s="45">
        <f>SUM(C3:C14)</f>
        <v>2160389355.3100004</v>
      </c>
      <c r="D15" s="45">
        <f t="shared" ref="D15:G15" si="2">SUM(D3:D14)</f>
        <v>2165586697.6999998</v>
      </c>
      <c r="E15" s="45">
        <f t="shared" si="2"/>
        <v>469850515.27000022</v>
      </c>
      <c r="F15" s="45">
        <f t="shared" si="2"/>
        <v>-5197342.3900000304</v>
      </c>
      <c r="G15" s="45">
        <f t="shared" si="2"/>
        <v>475047857.66000026</v>
      </c>
      <c r="I15" s="49">
        <f>SUM(I3:I14)</f>
        <v>2048526042</v>
      </c>
    </row>
  </sheetData>
  <autoFilter ref="A2:F14" xr:uid="{C22A0209-E7BF-4417-8E28-5EFCEB684047}">
    <sortState xmlns:xlrd2="http://schemas.microsoft.com/office/spreadsheetml/2017/richdata2" ref="A3:F14">
      <sortCondition ref="A3:A14"/>
    </sortState>
  </autoFilter>
  <mergeCells count="1">
    <mergeCell ref="B1:E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835C5-5545-4ED3-A002-CC5BFD29AF99}">
  <sheetPr>
    <tabColor rgb="FF00B050"/>
  </sheetPr>
  <dimension ref="A1:J15"/>
  <sheetViews>
    <sheetView tabSelected="1" workbookViewId="0">
      <selection activeCell="G5" sqref="G5"/>
    </sheetView>
  </sheetViews>
  <sheetFormatPr baseColWidth="10" defaultRowHeight="15" x14ac:dyDescent="0.25"/>
  <cols>
    <col min="6" max="7" width="13.85546875" bestFit="1" customWidth="1"/>
    <col min="9" max="9" width="13.5703125" bestFit="1" customWidth="1"/>
    <col min="10" max="10" width="13" bestFit="1" customWidth="1"/>
  </cols>
  <sheetData>
    <row r="1" spans="1:10" x14ac:dyDescent="0.25">
      <c r="A1" s="54" t="s">
        <v>0</v>
      </c>
      <c r="B1" s="54" t="s">
        <v>1</v>
      </c>
      <c r="C1" s="54" t="s">
        <v>2</v>
      </c>
      <c r="D1" s="54" t="s">
        <v>3</v>
      </c>
      <c r="E1" s="54" t="s">
        <v>4</v>
      </c>
      <c r="F1" s="54" t="s">
        <v>5</v>
      </c>
      <c r="G1" s="54" t="s">
        <v>6</v>
      </c>
      <c r="H1" s="54" t="s">
        <v>7</v>
      </c>
      <c r="I1" s="54" t="s">
        <v>8</v>
      </c>
      <c r="J1" s="54" t="s">
        <v>9</v>
      </c>
    </row>
    <row r="2" spans="1:10" ht="23.25" x14ac:dyDescent="0.25">
      <c r="A2" s="52" t="s">
        <v>10</v>
      </c>
      <c r="B2" s="52" t="s">
        <v>11</v>
      </c>
      <c r="C2" s="53">
        <v>-51135415154.939995</v>
      </c>
      <c r="D2" s="53">
        <v>-51135003064</v>
      </c>
      <c r="E2" s="53">
        <v>412090.93999099731</v>
      </c>
      <c r="F2" s="53">
        <v>34360870672.020004</v>
      </c>
      <c r="G2" s="53">
        <v>34360872325.391884</v>
      </c>
      <c r="H2" s="53">
        <v>1653.3718755657328</v>
      </c>
      <c r="I2" s="53">
        <v>0</v>
      </c>
      <c r="J2" s="53">
        <v>0</v>
      </c>
    </row>
    <row r="3" spans="1:10" ht="34.5" x14ac:dyDescent="0.25">
      <c r="A3" s="52" t="s">
        <v>12</v>
      </c>
      <c r="B3" s="52" t="s">
        <v>66</v>
      </c>
      <c r="C3" s="53">
        <v>0</v>
      </c>
      <c r="D3" s="53">
        <v>0</v>
      </c>
      <c r="E3" s="53">
        <v>0</v>
      </c>
      <c r="F3" s="53">
        <v>1306860585</v>
      </c>
      <c r="G3" s="53">
        <v>1306860593</v>
      </c>
      <c r="H3" s="53">
        <v>0</v>
      </c>
      <c r="I3" s="53">
        <v>-1330246143.9100001</v>
      </c>
      <c r="J3" s="53">
        <v>1606167405</v>
      </c>
    </row>
    <row r="4" spans="1:10" ht="34.5" x14ac:dyDescent="0.25">
      <c r="A4" s="52" t="s">
        <v>12</v>
      </c>
      <c r="B4" s="52" t="s">
        <v>13</v>
      </c>
      <c r="C4" s="53">
        <v>0</v>
      </c>
      <c r="D4" s="53">
        <v>0</v>
      </c>
      <c r="E4" s="53">
        <v>0</v>
      </c>
      <c r="F4" s="53">
        <v>257133493</v>
      </c>
      <c r="G4" s="53">
        <v>257133496</v>
      </c>
      <c r="H4" s="53">
        <v>0</v>
      </c>
      <c r="I4" s="53">
        <v>-273619401.69999999</v>
      </c>
      <c r="J4" s="53">
        <v>2088491819</v>
      </c>
    </row>
    <row r="5" spans="1:10" ht="34.5" x14ac:dyDescent="0.25">
      <c r="A5" s="52" t="s">
        <v>12</v>
      </c>
      <c r="B5" s="52" t="s">
        <v>67</v>
      </c>
      <c r="C5" s="53">
        <v>0</v>
      </c>
      <c r="D5" s="53">
        <v>0</v>
      </c>
      <c r="E5" s="53">
        <v>0</v>
      </c>
      <c r="F5" s="53">
        <v>213327999</v>
      </c>
      <c r="G5" s="53">
        <v>213327999.98000002</v>
      </c>
      <c r="H5" s="53">
        <v>0</v>
      </c>
      <c r="I5" s="53">
        <v>-224429132.60000002</v>
      </c>
      <c r="J5" s="53">
        <v>135428190</v>
      </c>
    </row>
    <row r="6" spans="1:10" ht="34.5" x14ac:dyDescent="0.25">
      <c r="A6" s="52" t="s">
        <v>12</v>
      </c>
      <c r="B6" s="52" t="s">
        <v>16</v>
      </c>
      <c r="C6" s="53">
        <v>0</v>
      </c>
      <c r="D6" s="53">
        <v>0</v>
      </c>
      <c r="E6" s="53">
        <v>0</v>
      </c>
      <c r="F6" s="53">
        <v>82057693</v>
      </c>
      <c r="G6" s="53">
        <v>82057697.609999999</v>
      </c>
      <c r="H6" s="53">
        <v>0</v>
      </c>
      <c r="I6" s="53">
        <v>-87905636.920000002</v>
      </c>
      <c r="J6" s="53">
        <v>0</v>
      </c>
    </row>
    <row r="7" spans="1:10" ht="34.5" x14ac:dyDescent="0.25">
      <c r="A7" s="52" t="s">
        <v>12</v>
      </c>
      <c r="B7" s="52" t="s">
        <v>19</v>
      </c>
      <c r="C7" s="53">
        <v>0</v>
      </c>
      <c r="D7" s="53">
        <v>0</v>
      </c>
      <c r="E7" s="53">
        <v>0</v>
      </c>
      <c r="F7" s="53">
        <v>71237322</v>
      </c>
      <c r="G7" s="53">
        <v>71237325.370000005</v>
      </c>
      <c r="H7" s="53">
        <v>0</v>
      </c>
      <c r="I7" s="53">
        <v>-70078276.109999999</v>
      </c>
      <c r="J7" s="53">
        <v>0</v>
      </c>
    </row>
    <row r="8" spans="1:10" ht="34.5" x14ac:dyDescent="0.25">
      <c r="A8" s="52" t="s">
        <v>12</v>
      </c>
      <c r="B8" s="52" t="s">
        <v>17</v>
      </c>
      <c r="C8" s="53">
        <v>0</v>
      </c>
      <c r="D8" s="53">
        <v>0</v>
      </c>
      <c r="E8" s="53">
        <v>0</v>
      </c>
      <c r="F8" s="53">
        <v>64016093</v>
      </c>
      <c r="G8" s="53">
        <v>64016095.760000005</v>
      </c>
      <c r="H8" s="53">
        <v>0</v>
      </c>
      <c r="I8" s="53">
        <v>-67144325.890000001</v>
      </c>
      <c r="J8" s="53">
        <v>0</v>
      </c>
    </row>
    <row r="9" spans="1:10" ht="34.5" x14ac:dyDescent="0.25">
      <c r="A9" s="52" t="s">
        <v>12</v>
      </c>
      <c r="B9" s="52" t="s">
        <v>15</v>
      </c>
      <c r="C9" s="53">
        <v>0</v>
      </c>
      <c r="D9" s="53">
        <v>0</v>
      </c>
      <c r="E9" s="53">
        <v>0</v>
      </c>
      <c r="F9" s="53">
        <v>56957323</v>
      </c>
      <c r="G9" s="53">
        <v>56957327.340000004</v>
      </c>
      <c r="H9" s="53">
        <v>0</v>
      </c>
      <c r="I9" s="53">
        <v>-58632685.790000007</v>
      </c>
      <c r="J9" s="53">
        <v>0</v>
      </c>
    </row>
    <row r="10" spans="1:10" ht="34.5" x14ac:dyDescent="0.25">
      <c r="A10" s="52" t="s">
        <v>12</v>
      </c>
      <c r="B10" s="52" t="s">
        <v>23</v>
      </c>
      <c r="C10" s="53">
        <v>0</v>
      </c>
      <c r="D10" s="53">
        <v>0</v>
      </c>
      <c r="E10" s="53">
        <v>0</v>
      </c>
      <c r="F10" s="53">
        <v>44391149</v>
      </c>
      <c r="G10" s="53">
        <v>44391152.460000001</v>
      </c>
      <c r="H10" s="53">
        <v>0</v>
      </c>
      <c r="I10" s="53">
        <v>-40158174.050000004</v>
      </c>
      <c r="J10" s="53">
        <v>0</v>
      </c>
    </row>
    <row r="11" spans="1:10" ht="34.5" x14ac:dyDescent="0.25">
      <c r="A11" s="52" t="s">
        <v>12</v>
      </c>
      <c r="B11" s="52" t="s">
        <v>51</v>
      </c>
      <c r="C11" s="53">
        <v>0</v>
      </c>
      <c r="D11" s="53">
        <v>0</v>
      </c>
      <c r="E11" s="53">
        <v>0</v>
      </c>
      <c r="F11" s="53">
        <v>32772780</v>
      </c>
      <c r="G11" s="53">
        <v>32772784.039999999</v>
      </c>
      <c r="H11" s="53">
        <v>0</v>
      </c>
      <c r="I11" s="53">
        <v>-33813577.049999997</v>
      </c>
      <c r="J11" s="53">
        <v>0</v>
      </c>
    </row>
    <row r="12" spans="1:10" ht="34.5" x14ac:dyDescent="0.25">
      <c r="A12" s="52" t="s">
        <v>12</v>
      </c>
      <c r="B12" s="52" t="s">
        <v>22</v>
      </c>
      <c r="C12" s="53">
        <v>0</v>
      </c>
      <c r="D12" s="53">
        <v>0</v>
      </c>
      <c r="E12" s="53">
        <v>0</v>
      </c>
      <c r="F12" s="53">
        <v>14276866</v>
      </c>
      <c r="G12" s="53">
        <v>14276870.57</v>
      </c>
      <c r="H12" s="53">
        <v>0</v>
      </c>
      <c r="I12" s="53">
        <v>-14339322.33</v>
      </c>
      <c r="J12" s="53">
        <v>0</v>
      </c>
    </row>
    <row r="13" spans="1:10" ht="34.5" x14ac:dyDescent="0.25">
      <c r="A13" s="52" t="s">
        <v>12</v>
      </c>
      <c r="B13" s="52" t="s">
        <v>47</v>
      </c>
      <c r="C13" s="53">
        <v>0</v>
      </c>
      <c r="D13" s="53">
        <v>0</v>
      </c>
      <c r="E13" s="53">
        <v>0</v>
      </c>
      <c r="F13" s="53">
        <v>12245590</v>
      </c>
      <c r="G13" s="53">
        <v>12245593.790000001</v>
      </c>
      <c r="H13" s="53">
        <v>0</v>
      </c>
      <c r="I13" s="53">
        <v>-12321541.510000002</v>
      </c>
      <c r="J13" s="53">
        <v>0</v>
      </c>
    </row>
    <row r="14" spans="1:10" ht="34.5" x14ac:dyDescent="0.25">
      <c r="A14" s="52" t="s">
        <v>12</v>
      </c>
      <c r="B14" s="52" t="s">
        <v>24</v>
      </c>
      <c r="C14" s="53">
        <v>0</v>
      </c>
      <c r="D14" s="53">
        <v>0</v>
      </c>
      <c r="E14" s="53">
        <v>0</v>
      </c>
      <c r="F14" s="53">
        <v>-1639560</v>
      </c>
      <c r="G14" s="53">
        <v>-1639558.6600000001</v>
      </c>
      <c r="H14" s="53">
        <v>0</v>
      </c>
      <c r="I14" s="53">
        <v>-17845949.490000002</v>
      </c>
      <c r="J14" s="53">
        <v>0</v>
      </c>
    </row>
    <row r="15" spans="1:10" x14ac:dyDescent="0.25">
      <c r="G15" s="5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88103-6713-4E09-A2DB-6102A9F94852}">
  <sheetPr>
    <tabColor rgb="FF00B050"/>
  </sheetPr>
  <dimension ref="A1:J15"/>
  <sheetViews>
    <sheetView topLeftCell="A2" workbookViewId="0">
      <selection activeCell="C15" sqref="C15"/>
    </sheetView>
  </sheetViews>
  <sheetFormatPr baseColWidth="10" defaultRowHeight="15" x14ac:dyDescent="0.25"/>
  <cols>
    <col min="3" max="3" width="25" bestFit="1" customWidth="1"/>
    <col min="4" max="4" width="16.140625" bestFit="1" customWidth="1"/>
    <col min="5" max="5" width="16.7109375" style="40" bestFit="1" customWidth="1"/>
    <col min="6" max="6" width="15.5703125" bestFit="1" customWidth="1"/>
    <col min="7" max="7" width="14" bestFit="1" customWidth="1"/>
    <col min="9" max="9" width="15.5703125" bestFit="1" customWidth="1"/>
  </cols>
  <sheetData>
    <row r="1" spans="1:10" x14ac:dyDescent="0.25">
      <c r="B1" s="56" t="s">
        <v>68</v>
      </c>
      <c r="C1" s="56"/>
      <c r="D1" s="56"/>
      <c r="E1" s="56"/>
    </row>
    <row r="2" spans="1:10" ht="30.75" thickBot="1" x14ac:dyDescent="0.3">
      <c r="A2" s="14" t="s">
        <v>57</v>
      </c>
      <c r="B2" s="14" t="s">
        <v>40</v>
      </c>
      <c r="C2" s="14" t="s">
        <v>38</v>
      </c>
      <c r="D2" s="14" t="s">
        <v>39</v>
      </c>
      <c r="E2" s="43" t="s">
        <v>71</v>
      </c>
      <c r="F2" s="44" t="s">
        <v>53</v>
      </c>
      <c r="G2" s="44" t="s">
        <v>72</v>
      </c>
    </row>
    <row r="3" spans="1:10" ht="15.75" thickBot="1" x14ac:dyDescent="0.3">
      <c r="A3" s="14">
        <v>1202</v>
      </c>
      <c r="B3" s="14" t="s">
        <v>24</v>
      </c>
      <c r="C3" s="39">
        <f>'4T2023'!G14</f>
        <v>-1639558.6600000001</v>
      </c>
      <c r="D3" s="39">
        <f>'4T2023'!I14*-1</f>
        <v>17845949.490000002</v>
      </c>
      <c r="E3" s="41">
        <f>C3+(G3-D3)</f>
        <v>-67941330.99000001</v>
      </c>
      <c r="F3" s="38">
        <f t="shared" ref="F3:F14" si="0">C3-D3</f>
        <v>-19485508.150000002</v>
      </c>
      <c r="G3" s="38">
        <f>'Resumen 3T2023 '!E3</f>
        <v>-48455822.840000004</v>
      </c>
      <c r="H3">
        <v>-15066506</v>
      </c>
      <c r="I3">
        <v>3651385</v>
      </c>
      <c r="J3" s="50">
        <v>3651385</v>
      </c>
    </row>
    <row r="4" spans="1:10" ht="15.75" thickBot="1" x14ac:dyDescent="0.3">
      <c r="A4" s="14">
        <v>1205</v>
      </c>
      <c r="B4" s="14" t="s">
        <v>41</v>
      </c>
      <c r="C4" s="39">
        <f>'4T2023'!G4</f>
        <v>257133496</v>
      </c>
      <c r="D4" s="39">
        <f>'4T2023'!I4*-1</f>
        <v>273619401.69999999</v>
      </c>
      <c r="E4" s="41">
        <f t="shared" ref="E4:E14" si="1">C4+(G4-D4)</f>
        <v>-29213027.780000091</v>
      </c>
      <c r="F4" s="38">
        <f t="shared" si="0"/>
        <v>-16485905.699999988</v>
      </c>
      <c r="G4" s="38">
        <f>'Resumen 3T2023 '!E4</f>
        <v>-12727122.080000103</v>
      </c>
      <c r="H4">
        <v>3767682</v>
      </c>
      <c r="I4">
        <v>273604687</v>
      </c>
      <c r="J4" s="51">
        <v>273604687</v>
      </c>
    </row>
    <row r="5" spans="1:10" ht="15.75" thickBot="1" x14ac:dyDescent="0.3">
      <c r="A5" s="14">
        <v>1218</v>
      </c>
      <c r="B5" s="14" t="s">
        <v>15</v>
      </c>
      <c r="C5" s="39">
        <f>'4T2023'!G9</f>
        <v>56957327.340000004</v>
      </c>
      <c r="D5" s="39">
        <f>'4T2023'!I9*-1</f>
        <v>58632685.790000007</v>
      </c>
      <c r="E5" s="41">
        <f t="shared" si="1"/>
        <v>4986007.9899999946</v>
      </c>
      <c r="F5" s="38">
        <f t="shared" si="0"/>
        <v>-1675358.450000003</v>
      </c>
      <c r="G5" s="38">
        <f>'Resumen 3T2023 '!E5</f>
        <v>6661366.4399999976</v>
      </c>
      <c r="H5">
        <v>4829500</v>
      </c>
      <c r="I5">
        <v>56826695</v>
      </c>
      <c r="J5" s="51">
        <v>56826695</v>
      </c>
    </row>
    <row r="6" spans="1:10" ht="15.75" thickBot="1" x14ac:dyDescent="0.3">
      <c r="A6" s="14">
        <v>1219</v>
      </c>
      <c r="B6" s="14" t="s">
        <v>51</v>
      </c>
      <c r="C6" s="39">
        <f>'4T2023'!G11</f>
        <v>32772784.039999999</v>
      </c>
      <c r="D6" s="39">
        <f>'4T2023'!I11*-1</f>
        <v>33813577.049999997</v>
      </c>
      <c r="E6" s="41">
        <f t="shared" si="1"/>
        <v>3212514.9799999967</v>
      </c>
      <c r="F6" s="38">
        <f t="shared" si="0"/>
        <v>-1040793.0099999979</v>
      </c>
      <c r="G6" s="38">
        <f>'Resumen 3T2023 '!E6</f>
        <v>4253307.9899999946</v>
      </c>
      <c r="H6">
        <v>2043392</v>
      </c>
      <c r="I6">
        <v>27945990</v>
      </c>
      <c r="J6" s="51">
        <v>27945990</v>
      </c>
    </row>
    <row r="7" spans="1:10" ht="15.75" thickBot="1" x14ac:dyDescent="0.3">
      <c r="A7" s="14">
        <v>1225</v>
      </c>
      <c r="B7" s="14" t="s">
        <v>14</v>
      </c>
      <c r="C7" s="39">
        <f>'4T2023'!G3</f>
        <v>1306860593</v>
      </c>
      <c r="D7" s="39">
        <f>'4T2023'!I3*-1</f>
        <v>1330246143.9100001</v>
      </c>
      <c r="E7" s="41">
        <f t="shared" si="1"/>
        <v>387073201.71000028</v>
      </c>
      <c r="F7" s="38">
        <f t="shared" si="0"/>
        <v>-23385550.910000086</v>
      </c>
      <c r="G7" s="38">
        <f>'Resumen 3T2023 '!E7</f>
        <v>410458752.62000036</v>
      </c>
      <c r="H7">
        <v>390514522</v>
      </c>
      <c r="I7">
        <v>1384306687</v>
      </c>
      <c r="J7" s="51">
        <v>1384306687</v>
      </c>
    </row>
    <row r="8" spans="1:10" ht="15.75" thickBot="1" x14ac:dyDescent="0.3">
      <c r="A8" s="14">
        <v>1234</v>
      </c>
      <c r="B8" s="14" t="s">
        <v>22</v>
      </c>
      <c r="C8" s="39">
        <f>'4T2023'!G12</f>
        <v>14276870.57</v>
      </c>
      <c r="D8" s="39">
        <f>'4T2023'!I12*-1</f>
        <v>14339322.33</v>
      </c>
      <c r="E8" s="41">
        <f t="shared" si="1"/>
        <v>3143004.6999999937</v>
      </c>
      <c r="F8" s="38">
        <f t="shared" si="0"/>
        <v>-62451.759999999776</v>
      </c>
      <c r="G8" s="38">
        <f>'Resumen 3T2023 '!E8</f>
        <v>3205456.4599999934</v>
      </c>
      <c r="H8">
        <v>4215647</v>
      </c>
      <c r="I8">
        <v>19316767</v>
      </c>
      <c r="J8" s="51">
        <v>19316767</v>
      </c>
    </row>
    <row r="9" spans="1:10" ht="15.75" thickBot="1" x14ac:dyDescent="0.3">
      <c r="A9" s="14">
        <v>1242</v>
      </c>
      <c r="B9" s="14" t="s">
        <v>16</v>
      </c>
      <c r="C9" s="39">
        <f>'4T2023'!G6</f>
        <v>82057697.609999999</v>
      </c>
      <c r="D9" s="39">
        <f>'4T2023'!I6*-1</f>
        <v>87905636.920000002</v>
      </c>
      <c r="E9" s="41">
        <f t="shared" si="1"/>
        <v>6944211.6999999881</v>
      </c>
      <c r="F9" s="38">
        <f t="shared" si="0"/>
        <v>-5847939.3100000024</v>
      </c>
      <c r="G9" s="38">
        <f>'Resumen 3T2023 '!E9</f>
        <v>12792151.00999999</v>
      </c>
      <c r="H9">
        <v>10913142</v>
      </c>
      <c r="I9">
        <v>80029627</v>
      </c>
      <c r="J9" s="51">
        <v>80029627</v>
      </c>
    </row>
    <row r="10" spans="1:10" ht="15.75" thickBot="1" x14ac:dyDescent="0.3">
      <c r="A10" s="14">
        <v>1243</v>
      </c>
      <c r="B10" s="14" t="s">
        <v>19</v>
      </c>
      <c r="C10" s="39">
        <f>'4T2023'!G7</f>
        <v>71237325.370000005</v>
      </c>
      <c r="D10" s="39">
        <f>'4T2023'!I7*-1</f>
        <v>70078276.109999999</v>
      </c>
      <c r="E10" s="41">
        <f t="shared" si="1"/>
        <v>14523113.870000012</v>
      </c>
      <c r="F10" s="38">
        <f t="shared" si="0"/>
        <v>1159049.2600000054</v>
      </c>
      <c r="G10" s="38">
        <f>'Resumen 3T2023 '!E10</f>
        <v>13364064.610000007</v>
      </c>
      <c r="H10">
        <v>13709982</v>
      </c>
      <c r="I10">
        <v>70837090</v>
      </c>
      <c r="J10" s="51">
        <v>70837090</v>
      </c>
    </row>
    <row r="11" spans="1:10" ht="15.75" thickBot="1" x14ac:dyDescent="0.3">
      <c r="A11" s="14">
        <v>1245</v>
      </c>
      <c r="B11" s="14" t="s">
        <v>47</v>
      </c>
      <c r="C11" s="39">
        <f>'4T2023'!G13</f>
        <v>12245593.790000001</v>
      </c>
      <c r="D11" s="39">
        <f>'4T2023'!I13*-1</f>
        <v>12321541.510000002</v>
      </c>
      <c r="E11" s="41">
        <f t="shared" si="1"/>
        <v>4055041.1900000013</v>
      </c>
      <c r="F11" s="38">
        <f t="shared" si="0"/>
        <v>-75947.720000000671</v>
      </c>
      <c r="G11" s="38">
        <f>'Resumen 3T2023 '!E11</f>
        <v>4130988.910000002</v>
      </c>
      <c r="H11">
        <v>4210251</v>
      </c>
      <c r="I11">
        <v>13300497</v>
      </c>
      <c r="J11" s="51">
        <v>13300497</v>
      </c>
    </row>
    <row r="12" spans="1:10" ht="15.75" thickBot="1" x14ac:dyDescent="0.3">
      <c r="A12" s="14">
        <v>1246</v>
      </c>
      <c r="B12" s="14" t="s">
        <v>23</v>
      </c>
      <c r="C12" s="39">
        <f>'4T2023'!G10</f>
        <v>44391152.460000001</v>
      </c>
      <c r="D12" s="39">
        <f>'4T2023'!I10*-1</f>
        <v>40158174.050000004</v>
      </c>
      <c r="E12" s="41">
        <f t="shared" si="1"/>
        <v>11771707.050000001</v>
      </c>
      <c r="F12" s="38">
        <f t="shared" si="0"/>
        <v>4232978.4099999964</v>
      </c>
      <c r="G12" s="38">
        <f>'Resumen 3T2023 '!E12</f>
        <v>7538728.6400000043</v>
      </c>
      <c r="H12">
        <v>2010190</v>
      </c>
      <c r="I12">
        <v>19235120</v>
      </c>
      <c r="J12" s="51">
        <v>19235120</v>
      </c>
    </row>
    <row r="13" spans="1:10" ht="15.75" thickBot="1" x14ac:dyDescent="0.3">
      <c r="A13" s="14">
        <v>1331</v>
      </c>
      <c r="B13" s="14" t="s">
        <v>17</v>
      </c>
      <c r="C13" s="39">
        <f>'4T2023'!G8</f>
        <v>64016095.760000005</v>
      </c>
      <c r="D13" s="39">
        <f>'4T2023'!I8*-1</f>
        <v>67144325.890000001</v>
      </c>
      <c r="E13" s="41">
        <f t="shared" si="1"/>
        <v>-3586032.4300000221</v>
      </c>
      <c r="F13" s="38">
        <f t="shared" si="0"/>
        <v>-3128230.1299999952</v>
      </c>
      <c r="G13" s="38">
        <f>'Resumen 3T2023 '!E13</f>
        <v>-457802.30000002682</v>
      </c>
      <c r="H13">
        <v>-1529351</v>
      </c>
      <c r="I13">
        <v>73098109</v>
      </c>
      <c r="J13" s="51">
        <v>73098109</v>
      </c>
    </row>
    <row r="14" spans="1:10" x14ac:dyDescent="0.25">
      <c r="A14" s="14">
        <v>1410</v>
      </c>
      <c r="B14" s="14" t="s">
        <v>37</v>
      </c>
      <c r="C14" s="39">
        <f>'4T2023'!G5</f>
        <v>213327999.98000002</v>
      </c>
      <c r="D14" s="39">
        <f>'4T2023'!I5*-1</f>
        <v>224429132.60000002</v>
      </c>
      <c r="E14" s="41">
        <f t="shared" si="1"/>
        <v>57985313.189999998</v>
      </c>
      <c r="F14" s="38">
        <f t="shared" si="0"/>
        <v>-11101132.620000005</v>
      </c>
      <c r="G14" s="38">
        <f>'Resumen 3T2023 '!E14</f>
        <v>69086445.809999987</v>
      </c>
      <c r="H14">
        <v>1574870</v>
      </c>
      <c r="I14">
        <v>26373388</v>
      </c>
    </row>
    <row r="15" spans="1:10" x14ac:dyDescent="0.25">
      <c r="A15" s="14"/>
      <c r="B15" s="14" t="s">
        <v>62</v>
      </c>
      <c r="C15" s="45">
        <f>SUM(C3:C14)</f>
        <v>2153637377.2600002</v>
      </c>
      <c r="D15" s="45">
        <f t="shared" ref="D15:G15" si="2">SUM(D3:D14)</f>
        <v>2230534167.3499999</v>
      </c>
      <c r="E15" s="45">
        <f t="shared" si="2"/>
        <v>392953725.18000019</v>
      </c>
      <c r="F15" s="45">
        <f t="shared" si="2"/>
        <v>-76896790.090000078</v>
      </c>
      <c r="G15" s="45">
        <f t="shared" si="2"/>
        <v>469850515.27000022</v>
      </c>
      <c r="I15" s="49">
        <f>SUM(I3:I14)</f>
        <v>2048526042</v>
      </c>
    </row>
  </sheetData>
  <autoFilter ref="A2:F14" xr:uid="{C22A0209-E7BF-4417-8E28-5EFCEB684047}">
    <sortState xmlns:xlrd2="http://schemas.microsoft.com/office/spreadsheetml/2017/richdata2" ref="A3:F14">
      <sortCondition ref="A3:A14"/>
    </sortState>
  </autoFilter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1T</vt:lpstr>
      <vt:lpstr>2T</vt:lpstr>
      <vt:lpstr>3T</vt:lpstr>
      <vt:lpstr>4T</vt:lpstr>
      <vt:lpstr>Resumen final 2021</vt:lpstr>
      <vt:lpstr>1T2022</vt:lpstr>
      <vt:lpstr>resumen</vt:lpstr>
      <vt:lpstr>2T2022</vt:lpstr>
      <vt:lpstr>resumen2</vt:lpstr>
      <vt:lpstr>3T2022</vt:lpstr>
      <vt:lpstr>Resumen 3</vt:lpstr>
      <vt:lpstr>4T 2022</vt:lpstr>
      <vt:lpstr>Resumen final 2022</vt:lpstr>
      <vt:lpstr>1T 2023</vt:lpstr>
      <vt:lpstr>Resumen 1T23</vt:lpstr>
      <vt:lpstr>2T2023</vt:lpstr>
      <vt:lpstr>Resumen 2T2023</vt:lpstr>
      <vt:lpstr>3T2023</vt:lpstr>
      <vt:lpstr>Resumen 3T2023 </vt:lpstr>
      <vt:lpstr>4T2023</vt:lpstr>
      <vt:lpstr>Resumen 4T2023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SERGIO ANDRES AVILA AVILA</cp:lastModifiedBy>
  <dcterms:created xsi:type="dcterms:W3CDTF">2023-08-15T14:43:02Z</dcterms:created>
  <dcterms:modified xsi:type="dcterms:W3CDTF">2024-12-23T21:44:17Z</dcterms:modified>
</cp:coreProperties>
</file>